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harts/chart2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laneacion\d\AFOROS VEHICULARES BARRANQUILLA\INTERSECCIONES SEMAFORIZADAS\Semaforizadas\2410\2021\"/>
    </mc:Choice>
  </mc:AlternateContent>
  <bookViews>
    <workbookView xWindow="240" yWindow="90" windowWidth="9135" windowHeight="4965" tabRatio="736" activeTab="6"/>
  </bookViews>
  <sheets>
    <sheet name="G-1" sheetId="4678" r:id="rId1"/>
    <sheet name="G-2" sheetId="4684" r:id="rId2"/>
    <sheet name="G-3" sheetId="4686" state="hidden" r:id="rId3"/>
    <sheet name="G-4" sheetId="4677" r:id="rId4"/>
    <sheet name="G-Totales" sheetId="4681" r:id="rId5"/>
    <sheet name="TRANSMETRO" sheetId="4690" state="hidden" r:id="rId6"/>
    <sheet name="DIRECCIONALIDAD" sheetId="4689" r:id="rId7"/>
    <sheet name="DIAGRAMA DE VOL" sheetId="4688" r:id="rId8"/>
  </sheets>
  <externalReferences>
    <externalReference r:id="rId9"/>
    <externalReference r:id="rId10"/>
  </externalReference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'G-4'!$A$1:$U$58</definedName>
    <definedName name="_xlnm.Print_Area" localSheetId="4">'G-Totales'!$A$1:$U$58</definedName>
    <definedName name="_xlnm.Print_Area" localSheetId="5">TRANSMETRO!$A$1:$U$58</definedName>
  </definedNames>
  <calcPr calcId="152511"/>
</workbook>
</file>

<file path=xl/calcChain.xml><?xml version="1.0" encoding="utf-8"?>
<calcChain xmlns="http://schemas.openxmlformats.org/spreadsheetml/2006/main">
  <c r="F26" i="4689" l="1"/>
  <c r="G26" i="4689"/>
  <c r="H26" i="4689"/>
  <c r="E26" i="4689"/>
  <c r="F23" i="4689"/>
  <c r="G23" i="4689"/>
  <c r="H23" i="4689"/>
  <c r="E23" i="4689"/>
  <c r="F20" i="4689"/>
  <c r="G20" i="4689"/>
  <c r="H20" i="4689"/>
  <c r="E20" i="4689"/>
  <c r="M22" i="4690" l="1"/>
  <c r="F22" i="4690"/>
  <c r="T21" i="4690"/>
  <c r="M21" i="4690"/>
  <c r="F21" i="4690"/>
  <c r="T20" i="4690"/>
  <c r="M20" i="4690"/>
  <c r="F20" i="4690"/>
  <c r="T19" i="4690"/>
  <c r="M19" i="4690"/>
  <c r="F19" i="4690"/>
  <c r="T18" i="4690"/>
  <c r="M18" i="4690"/>
  <c r="F18" i="4690"/>
  <c r="T17" i="4690"/>
  <c r="M17" i="4690"/>
  <c r="F17" i="4690"/>
  <c r="T16" i="4690"/>
  <c r="M16" i="4690"/>
  <c r="F16" i="4690"/>
  <c r="T15" i="4690"/>
  <c r="M15" i="4690"/>
  <c r="F15" i="4690"/>
  <c r="T14" i="4690"/>
  <c r="M14" i="4690"/>
  <c r="F14" i="4690"/>
  <c r="T13" i="4690"/>
  <c r="M13" i="4690"/>
  <c r="F13" i="4690"/>
  <c r="T12" i="4690"/>
  <c r="M12" i="4690"/>
  <c r="F12" i="4690"/>
  <c r="T11" i="4690"/>
  <c r="M11" i="4690"/>
  <c r="F11" i="4690"/>
  <c r="T10" i="4690"/>
  <c r="M10" i="4690"/>
  <c r="F10" i="4690"/>
  <c r="E4" i="4690"/>
  <c r="U19" i="4690" l="1"/>
  <c r="U21" i="4690"/>
  <c r="U17" i="4690"/>
  <c r="U15" i="4690"/>
  <c r="U13" i="4690"/>
  <c r="N22" i="4690"/>
  <c r="N21" i="4690"/>
  <c r="N20" i="4690"/>
  <c r="N19" i="4690"/>
  <c r="N18" i="4690"/>
  <c r="N17" i="4690"/>
  <c r="N16" i="4690"/>
  <c r="N15" i="4690"/>
  <c r="N14" i="4690"/>
  <c r="G19" i="4690"/>
  <c r="G18" i="4690"/>
  <c r="G17" i="4690"/>
  <c r="G16" i="4690"/>
  <c r="G15" i="4690"/>
  <c r="G14" i="4690"/>
  <c r="G13" i="4690"/>
  <c r="U14" i="4690"/>
  <c r="U16" i="4690"/>
  <c r="U18" i="4690"/>
  <c r="U20" i="4690"/>
  <c r="N13" i="4690"/>
  <c r="N10" i="4690"/>
  <c r="N11" i="4690"/>
  <c r="N12" i="4690"/>
  <c r="G23" i="4690" l="1"/>
  <c r="U23" i="4690"/>
  <c r="N23" i="4690"/>
  <c r="C5" i="4689"/>
  <c r="I6" i="4689"/>
  <c r="I5" i="4689"/>
  <c r="I45" i="4689"/>
  <c r="I44" i="4689"/>
  <c r="I43" i="4689"/>
  <c r="I42" i="4689"/>
  <c r="I41" i="4689"/>
  <c r="I40" i="4689"/>
  <c r="I39" i="4689"/>
  <c r="I38" i="4689"/>
  <c r="I37" i="4689"/>
  <c r="I36" i="4689"/>
  <c r="I35" i="4689"/>
  <c r="I34" i="4689"/>
  <c r="J34" i="4689" s="1"/>
  <c r="I33" i="4689"/>
  <c r="I32" i="4689"/>
  <c r="I31" i="4689"/>
  <c r="I30" i="4689"/>
  <c r="I29" i="4689"/>
  <c r="I28" i="4689"/>
  <c r="J28" i="4689" s="1"/>
  <c r="I27" i="4689"/>
  <c r="I26" i="4689"/>
  <c r="I25" i="4689"/>
  <c r="I24" i="4689"/>
  <c r="I23" i="4689"/>
  <c r="I22" i="4689"/>
  <c r="J22" i="4689" s="1"/>
  <c r="I21" i="4689"/>
  <c r="I20" i="4689"/>
  <c r="I19" i="4689"/>
  <c r="I18" i="4689"/>
  <c r="I17" i="4689"/>
  <c r="I16" i="4689"/>
  <c r="J16" i="4689" s="1"/>
  <c r="I15" i="4689"/>
  <c r="I14" i="4689"/>
  <c r="I13" i="4689"/>
  <c r="J13" i="4689" s="1"/>
  <c r="I12" i="4689"/>
  <c r="I11" i="4689"/>
  <c r="I10" i="4689"/>
  <c r="J10" i="4689" s="1"/>
  <c r="AJ8" i="4688"/>
  <c r="O8" i="4688"/>
  <c r="S6" i="4681"/>
  <c r="S6" i="4677"/>
  <c r="S6" i="4686"/>
  <c r="S6" i="4690" s="1"/>
  <c r="S6" i="4684"/>
  <c r="M19" i="4678"/>
  <c r="Y13" i="4688" s="1"/>
  <c r="M20" i="4678"/>
  <c r="Z13" i="4688" s="1"/>
  <c r="M21" i="4678"/>
  <c r="AA13" i="4688" s="1"/>
  <c r="M22" i="4678"/>
  <c r="AB13" i="4688" s="1"/>
  <c r="M18" i="4678"/>
  <c r="X13" i="4688" s="1"/>
  <c r="M17" i="4678"/>
  <c r="W13" i="4688" s="1"/>
  <c r="M16" i="4678"/>
  <c r="V13" i="4688" s="1"/>
  <c r="T21" i="4678"/>
  <c r="AO13" i="4688" s="1"/>
  <c r="T20" i="4678"/>
  <c r="AN13" i="4688" s="1"/>
  <c r="T19" i="4678"/>
  <c r="AM13" i="4688" s="1"/>
  <c r="T18" i="4678"/>
  <c r="AL13" i="4688" s="1"/>
  <c r="T17" i="4678"/>
  <c r="AK13" i="4688" s="1"/>
  <c r="T16" i="4678"/>
  <c r="AJ13" i="4688" s="1"/>
  <c r="T15" i="4678"/>
  <c r="AI13" i="4688" s="1"/>
  <c r="T14" i="4678"/>
  <c r="AH13" i="4688" s="1"/>
  <c r="T13" i="4678"/>
  <c r="AG13" i="4688" s="1"/>
  <c r="T12" i="4678"/>
  <c r="AF13" i="4688" s="1"/>
  <c r="T11" i="4678"/>
  <c r="AE13" i="4688" s="1"/>
  <c r="T10" i="4678"/>
  <c r="AD13" i="4688" s="1"/>
  <c r="M15" i="4678"/>
  <c r="U13" i="4688" s="1"/>
  <c r="M14" i="4678"/>
  <c r="T13" i="4688" s="1"/>
  <c r="M13" i="4678"/>
  <c r="S13" i="4688" s="1"/>
  <c r="M12" i="4678"/>
  <c r="R13" i="4688" s="1"/>
  <c r="M11" i="4678"/>
  <c r="Q13" i="4688" s="1"/>
  <c r="M10" i="4678"/>
  <c r="P13" i="4688" s="1"/>
  <c r="F11" i="4678"/>
  <c r="C13" i="4688" s="1"/>
  <c r="F12" i="4678"/>
  <c r="D13" i="4688" s="1"/>
  <c r="F13" i="4678"/>
  <c r="E13" i="4688" s="1"/>
  <c r="F14" i="4678"/>
  <c r="F13" i="4688" s="1"/>
  <c r="F15" i="4678"/>
  <c r="G13" i="4688" s="1"/>
  <c r="F16" i="4678"/>
  <c r="H13" i="4688" s="1"/>
  <c r="F17" i="4678"/>
  <c r="I13" i="4688" s="1"/>
  <c r="F18" i="4678"/>
  <c r="J13" i="4688" s="1"/>
  <c r="F19" i="4678"/>
  <c r="K13" i="4688" s="1"/>
  <c r="F20" i="4678"/>
  <c r="M13" i="4688" s="1"/>
  <c r="F21" i="4678"/>
  <c r="N13" i="4688" s="1"/>
  <c r="F22" i="4678"/>
  <c r="O13" i="4688" s="1"/>
  <c r="F10" i="4678"/>
  <c r="B13" i="4688" s="1"/>
  <c r="M19" i="4684"/>
  <c r="Y18" i="4688" s="1"/>
  <c r="M20" i="4684"/>
  <c r="Z18" i="4688" s="1"/>
  <c r="M21" i="4684"/>
  <c r="AA18" i="4688" s="1"/>
  <c r="M22" i="4684"/>
  <c r="AB18" i="4688" s="1"/>
  <c r="M18" i="4684"/>
  <c r="X18" i="4688" s="1"/>
  <c r="M17" i="4684"/>
  <c r="W18" i="4688" s="1"/>
  <c r="M16" i="4684"/>
  <c r="V18" i="4688" s="1"/>
  <c r="E4" i="4684"/>
  <c r="D5" i="4684"/>
  <c r="D5" i="4690" s="1"/>
  <c r="L5" i="4684"/>
  <c r="T21" i="4684"/>
  <c r="AO18" i="4688" s="1"/>
  <c r="T20" i="4684"/>
  <c r="AN18" i="4688" s="1"/>
  <c r="T19" i="4684"/>
  <c r="AM18" i="4688" s="1"/>
  <c r="T18" i="4684"/>
  <c r="AL18" i="4688" s="1"/>
  <c r="T17" i="4684"/>
  <c r="AK18" i="4688" s="1"/>
  <c r="T16" i="4684"/>
  <c r="AJ18" i="4688" s="1"/>
  <c r="T15" i="4684"/>
  <c r="AI18" i="4688" s="1"/>
  <c r="T14" i="4684"/>
  <c r="AH18" i="4688" s="1"/>
  <c r="T13" i="4684"/>
  <c r="AG18" i="4688" s="1"/>
  <c r="T12" i="4684"/>
  <c r="AF18" i="4688" s="1"/>
  <c r="T11" i="4684"/>
  <c r="AE18" i="4688" s="1"/>
  <c r="T10" i="4684"/>
  <c r="AD18" i="4688" s="1"/>
  <c r="M15" i="4684"/>
  <c r="U18" i="4688" s="1"/>
  <c r="M14" i="4684"/>
  <c r="T18" i="4688" s="1"/>
  <c r="M13" i="4684"/>
  <c r="S18" i="4688" s="1"/>
  <c r="M12" i="4684"/>
  <c r="R18" i="4688" s="1"/>
  <c r="M11" i="4684"/>
  <c r="Q18" i="4688" s="1"/>
  <c r="M10" i="4684"/>
  <c r="P18" i="4688" s="1"/>
  <c r="F11" i="4684"/>
  <c r="C18" i="4688" s="1"/>
  <c r="F12" i="4684"/>
  <c r="D18" i="4688" s="1"/>
  <c r="F13" i="4684"/>
  <c r="E18" i="4688" s="1"/>
  <c r="F14" i="4684"/>
  <c r="F18" i="4688" s="1"/>
  <c r="F15" i="4684"/>
  <c r="G18" i="4688" s="1"/>
  <c r="F16" i="4684"/>
  <c r="H18" i="4688" s="1"/>
  <c r="F17" i="4684"/>
  <c r="I18" i="4688" s="1"/>
  <c r="F18" i="4684"/>
  <c r="J18" i="4688" s="1"/>
  <c r="F19" i="4684"/>
  <c r="K18" i="4688" s="1"/>
  <c r="F20" i="4684"/>
  <c r="M18" i="4688" s="1"/>
  <c r="F21" i="4684"/>
  <c r="N18" i="4688" s="1"/>
  <c r="F22" i="4684"/>
  <c r="O18" i="4688" s="1"/>
  <c r="F10" i="4684"/>
  <c r="B18" i="4688" s="1"/>
  <c r="M19" i="4686"/>
  <c r="Y23" i="4688" s="1"/>
  <c r="M20" i="4686"/>
  <c r="Z23" i="4688" s="1"/>
  <c r="M21" i="4686"/>
  <c r="AA23" i="4688" s="1"/>
  <c r="M22" i="4686"/>
  <c r="AB23" i="4688" s="1"/>
  <c r="M18" i="4686"/>
  <c r="X23" i="4688" s="1"/>
  <c r="M17" i="4686"/>
  <c r="W23" i="4688" s="1"/>
  <c r="M16" i="4686"/>
  <c r="V23" i="4688" s="1"/>
  <c r="E4" i="4686"/>
  <c r="D5" i="4686"/>
  <c r="L5" i="4686"/>
  <c r="L5" i="4690" s="1"/>
  <c r="T21" i="4686"/>
  <c r="AO23" i="4688" s="1"/>
  <c r="T20" i="4686"/>
  <c r="AN23" i="4688" s="1"/>
  <c r="T19" i="4686"/>
  <c r="AM23" i="4688" s="1"/>
  <c r="T18" i="4686"/>
  <c r="AL23" i="4688" s="1"/>
  <c r="T17" i="4686"/>
  <c r="AK23" i="4688" s="1"/>
  <c r="T16" i="4686"/>
  <c r="AJ23" i="4688" s="1"/>
  <c r="T15" i="4686"/>
  <c r="AI23" i="4688" s="1"/>
  <c r="T14" i="4686"/>
  <c r="AH23" i="4688" s="1"/>
  <c r="T13" i="4686"/>
  <c r="AG23" i="4688" s="1"/>
  <c r="T12" i="4686"/>
  <c r="AF23" i="4688" s="1"/>
  <c r="T11" i="4686"/>
  <c r="AE23" i="4688" s="1"/>
  <c r="T10" i="4686"/>
  <c r="AD23" i="4688" s="1"/>
  <c r="M15" i="4686"/>
  <c r="U23" i="4688" s="1"/>
  <c r="M14" i="4686"/>
  <c r="T23" i="4688" s="1"/>
  <c r="M13" i="4686"/>
  <c r="S23" i="4688" s="1"/>
  <c r="M12" i="4686"/>
  <c r="R23" i="4688" s="1"/>
  <c r="M11" i="4686"/>
  <c r="Q23" i="4688" s="1"/>
  <c r="M10" i="4686"/>
  <c r="P23" i="4688" s="1"/>
  <c r="F11" i="4686"/>
  <c r="C23" i="4688" s="1"/>
  <c r="F12" i="4686"/>
  <c r="D23" i="4688" s="1"/>
  <c r="F13" i="4686"/>
  <c r="E23" i="4688" s="1"/>
  <c r="F14" i="4686"/>
  <c r="F23" i="4688" s="1"/>
  <c r="F15" i="4686"/>
  <c r="G23" i="4688" s="1"/>
  <c r="F16" i="4686"/>
  <c r="H23" i="4688" s="1"/>
  <c r="F17" i="4686"/>
  <c r="I23" i="4688" s="1"/>
  <c r="F18" i="4686"/>
  <c r="J23" i="4688" s="1"/>
  <c r="F19" i="4686"/>
  <c r="K23" i="4688" s="1"/>
  <c r="F20" i="4686"/>
  <c r="M23" i="4688" s="1"/>
  <c r="F21" i="4686"/>
  <c r="N23" i="4688" s="1"/>
  <c r="F22" i="4686"/>
  <c r="O23" i="4688" s="1"/>
  <c r="F10" i="4686"/>
  <c r="B23" i="4688" s="1"/>
  <c r="M19" i="4677"/>
  <c r="Y28" i="4688" s="1"/>
  <c r="M20" i="4677"/>
  <c r="Z28" i="4688" s="1"/>
  <c r="M21" i="4677"/>
  <c r="AA28" i="4688" s="1"/>
  <c r="M22" i="4677"/>
  <c r="AB28" i="4688" s="1"/>
  <c r="M18" i="4677"/>
  <c r="X28" i="4688" s="1"/>
  <c r="M17" i="4677"/>
  <c r="W28" i="4688" s="1"/>
  <c r="M16" i="4677"/>
  <c r="V28" i="4688" s="1"/>
  <c r="L5" i="4677"/>
  <c r="D5" i="4677"/>
  <c r="E4" i="4677"/>
  <c r="T21" i="4677"/>
  <c r="AO28" i="4688" s="1"/>
  <c r="T20" i="4677"/>
  <c r="AN28" i="4688" s="1"/>
  <c r="T19" i="4677"/>
  <c r="AM28" i="4688" s="1"/>
  <c r="T18" i="4677"/>
  <c r="AL28" i="4688" s="1"/>
  <c r="T17" i="4677"/>
  <c r="AK28" i="4688" s="1"/>
  <c r="T16" i="4677"/>
  <c r="AJ28" i="4688" s="1"/>
  <c r="T15" i="4677"/>
  <c r="AI28" i="4688" s="1"/>
  <c r="T14" i="4677"/>
  <c r="AH28" i="4688" s="1"/>
  <c r="T13" i="4677"/>
  <c r="AG28" i="4688" s="1"/>
  <c r="T12" i="4677"/>
  <c r="AF28" i="4688" s="1"/>
  <c r="T11" i="4677"/>
  <c r="AE28" i="4688" s="1"/>
  <c r="T10" i="4677"/>
  <c r="AD28" i="4688" s="1"/>
  <c r="M15" i="4677"/>
  <c r="U28" i="4688" s="1"/>
  <c r="M14" i="4677"/>
  <c r="T28" i="4688" s="1"/>
  <c r="M13" i="4677"/>
  <c r="S28" i="4688" s="1"/>
  <c r="M12" i="4677"/>
  <c r="R28" i="4688" s="1"/>
  <c r="M11" i="4677"/>
  <c r="Q28" i="4688" s="1"/>
  <c r="M10" i="4677"/>
  <c r="P28" i="4688" s="1"/>
  <c r="F11" i="4677"/>
  <c r="C28" i="4688" s="1"/>
  <c r="F12" i="4677"/>
  <c r="D28" i="4688" s="1"/>
  <c r="F13" i="4677"/>
  <c r="E28" i="4688" s="1"/>
  <c r="F14" i="4677"/>
  <c r="F28" i="4688" s="1"/>
  <c r="F15" i="4677"/>
  <c r="G28" i="4688" s="1"/>
  <c r="F16" i="4677"/>
  <c r="H28" i="4688" s="1"/>
  <c r="F17" i="4677"/>
  <c r="I28" i="4688" s="1"/>
  <c r="F18" i="4677"/>
  <c r="J28" i="4688" s="1"/>
  <c r="F19" i="4677"/>
  <c r="K28" i="4688" s="1"/>
  <c r="F20" i="4677"/>
  <c r="M28" i="4688" s="1"/>
  <c r="F21" i="4677"/>
  <c r="N28" i="4688" s="1"/>
  <c r="F22" i="4677"/>
  <c r="O28" i="4688" s="1"/>
  <c r="F10" i="4677"/>
  <c r="B28" i="4688" s="1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B20" i="4681"/>
  <c r="C20" i="4681"/>
  <c r="D20" i="4681"/>
  <c r="E20" i="4681"/>
  <c r="B21" i="4681"/>
  <c r="C21" i="4681"/>
  <c r="D21" i="4681"/>
  <c r="E21" i="4681"/>
  <c r="B22" i="4681"/>
  <c r="C22" i="4681"/>
  <c r="D22" i="4681"/>
  <c r="E22" i="4681"/>
  <c r="C10" i="4681"/>
  <c r="D10" i="4681"/>
  <c r="E10" i="4681"/>
  <c r="B10" i="4681"/>
  <c r="L6" i="4681"/>
  <c r="D6" i="4681"/>
  <c r="E5" i="4681"/>
  <c r="J37" i="4689" l="1"/>
  <c r="J40" i="4689"/>
  <c r="J43" i="4689"/>
  <c r="AF30" i="4688" s="1"/>
  <c r="J25" i="4689"/>
  <c r="AF20" i="4688" s="1"/>
  <c r="J31" i="4689"/>
  <c r="P25" i="4688" s="1"/>
  <c r="J14" i="4689"/>
  <c r="U15" i="4688" s="1"/>
  <c r="J20" i="4689"/>
  <c r="G20" i="4688" s="1"/>
  <c r="J24" i="4689"/>
  <c r="Z20" i="4688" s="1"/>
  <c r="J26" i="4689"/>
  <c r="AK20" i="4688" s="1"/>
  <c r="J30" i="4689"/>
  <c r="J25" i="4688" s="1"/>
  <c r="J32" i="4689"/>
  <c r="U25" i="4688" s="1"/>
  <c r="J36" i="4689"/>
  <c r="AO25" i="4688" s="1"/>
  <c r="J33" i="4689"/>
  <c r="Z25" i="4688" s="1"/>
  <c r="J23" i="4689"/>
  <c r="U20" i="4688" s="1"/>
  <c r="AN29" i="4688"/>
  <c r="CB19" i="4688" s="1"/>
  <c r="AL29" i="4688"/>
  <c r="BZ19" i="4688" s="1"/>
  <c r="AO24" i="4688"/>
  <c r="CC20" i="4688" s="1"/>
  <c r="AN24" i="4688"/>
  <c r="CB20" i="4688" s="1"/>
  <c r="AM24" i="4688"/>
  <c r="CA20" i="4688" s="1"/>
  <c r="AL24" i="4688"/>
  <c r="BZ20" i="4688" s="1"/>
  <c r="AJ24" i="4688"/>
  <c r="BX20" i="4688" s="1"/>
  <c r="AH24" i="4688"/>
  <c r="BV20" i="4688" s="1"/>
  <c r="X19" i="4688"/>
  <c r="BM18" i="4688" s="1"/>
  <c r="V19" i="4688"/>
  <c r="BK18" i="4688" s="1"/>
  <c r="T19" i="4688"/>
  <c r="BI18" i="4688" s="1"/>
  <c r="T17" i="4681"/>
  <c r="J44" i="4689"/>
  <c r="J45" i="4689"/>
  <c r="J41" i="4689"/>
  <c r="P30" i="4688"/>
  <c r="J42" i="4689"/>
  <c r="J38" i="4689"/>
  <c r="D30" i="4688"/>
  <c r="J39" i="4689"/>
  <c r="AF25" i="4688"/>
  <c r="J35" i="4689"/>
  <c r="D25" i="4688"/>
  <c r="J29" i="4689"/>
  <c r="J27" i="4689"/>
  <c r="P20" i="4688"/>
  <c r="J19" i="4689"/>
  <c r="J21" i="4689"/>
  <c r="AF15" i="4688"/>
  <c r="J18" i="4689"/>
  <c r="J17" i="4689"/>
  <c r="P15" i="4688"/>
  <c r="J15" i="4689"/>
  <c r="D15" i="4688"/>
  <c r="J12" i="4689"/>
  <c r="J11" i="4689"/>
  <c r="AG29" i="4688"/>
  <c r="AO29" i="4688"/>
  <c r="CC19" i="4688" s="1"/>
  <c r="T29" i="4688"/>
  <c r="BI19" i="4688" s="1"/>
  <c r="V29" i="4688"/>
  <c r="BK19" i="4688" s="1"/>
  <c r="X29" i="4688"/>
  <c r="BM19" i="4688" s="1"/>
  <c r="Y29" i="4688"/>
  <c r="BN19" i="4688" s="1"/>
  <c r="E29" i="4688"/>
  <c r="T24" i="4688"/>
  <c r="BI20" i="4688" s="1"/>
  <c r="V24" i="4688"/>
  <c r="BK20" i="4688" s="1"/>
  <c r="X24" i="4688"/>
  <c r="BM20" i="4688" s="1"/>
  <c r="Y24" i="4688"/>
  <c r="BN20" i="4688" s="1"/>
  <c r="AA24" i="4688"/>
  <c r="BP20" i="4688" s="1"/>
  <c r="E19" i="4688"/>
  <c r="AI29" i="4688"/>
  <c r="BW19" i="4688" s="1"/>
  <c r="S29" i="4688"/>
  <c r="BH19" i="4688" s="1"/>
  <c r="R29" i="4688"/>
  <c r="BG19" i="4688" s="1"/>
  <c r="U29" i="4688"/>
  <c r="BJ19" i="4688" s="1"/>
  <c r="W29" i="4688"/>
  <c r="BL19" i="4688" s="1"/>
  <c r="Z29" i="4688"/>
  <c r="BO19" i="4688" s="1"/>
  <c r="AA29" i="4688"/>
  <c r="BP19" i="4688" s="1"/>
  <c r="AB29" i="4688"/>
  <c r="BQ19" i="4688" s="1"/>
  <c r="Q29" i="4688"/>
  <c r="BF19" i="4688" s="1"/>
  <c r="P29" i="4688"/>
  <c r="J29" i="4688"/>
  <c r="AZ19" i="4688" s="1"/>
  <c r="H29" i="4688"/>
  <c r="AX19" i="4688" s="1"/>
  <c r="F29" i="4688"/>
  <c r="AV19" i="4688" s="1"/>
  <c r="G29" i="4688"/>
  <c r="AW19" i="4688" s="1"/>
  <c r="K29" i="4688"/>
  <c r="BA19" i="4688" s="1"/>
  <c r="I29" i="4688"/>
  <c r="AY19" i="4688" s="1"/>
  <c r="AG24" i="4688"/>
  <c r="S24" i="4688"/>
  <c r="BH20" i="4688" s="1"/>
  <c r="U24" i="4688"/>
  <c r="BJ20" i="4688" s="1"/>
  <c r="W24" i="4688"/>
  <c r="BL20" i="4688" s="1"/>
  <c r="Z24" i="4688"/>
  <c r="BO20" i="4688" s="1"/>
  <c r="AB24" i="4688"/>
  <c r="BQ20" i="4688" s="1"/>
  <c r="R24" i="4688"/>
  <c r="BG20" i="4688" s="1"/>
  <c r="F24" i="4688"/>
  <c r="AV20" i="4688" s="1"/>
  <c r="P24" i="4688"/>
  <c r="K24" i="4688"/>
  <c r="BA20" i="4688" s="1"/>
  <c r="I24" i="4688"/>
  <c r="AY20" i="4688" s="1"/>
  <c r="G24" i="4688"/>
  <c r="AW20" i="4688" s="1"/>
  <c r="H24" i="4688"/>
  <c r="AX20" i="4688" s="1"/>
  <c r="Q24" i="4688"/>
  <c r="BF20" i="4688" s="1"/>
  <c r="AG19" i="4688"/>
  <c r="AI19" i="4688"/>
  <c r="BW18" i="4688" s="1"/>
  <c r="AK19" i="4688"/>
  <c r="BY18" i="4688" s="1"/>
  <c r="AM19" i="4688"/>
  <c r="CA18" i="4688" s="1"/>
  <c r="AO19" i="4688"/>
  <c r="CC18" i="4688" s="1"/>
  <c r="AD33" i="4688"/>
  <c r="AF33" i="4688"/>
  <c r="AJ33" i="4688"/>
  <c r="AN33" i="4688"/>
  <c r="AI33" i="4688"/>
  <c r="AO33" i="4688"/>
  <c r="S19" i="4688"/>
  <c r="BH18" i="4688" s="1"/>
  <c r="U19" i="4688"/>
  <c r="BJ18" i="4688" s="1"/>
  <c r="W19" i="4688"/>
  <c r="BL18" i="4688" s="1"/>
  <c r="R19" i="4688"/>
  <c r="BG18" i="4688" s="1"/>
  <c r="Z33" i="4688"/>
  <c r="M11" i="4681"/>
  <c r="Q19" i="4688"/>
  <c r="BF18" i="4688" s="1"/>
  <c r="P33" i="4688"/>
  <c r="X33" i="4688"/>
  <c r="AB33" i="4688"/>
  <c r="P19" i="4688"/>
  <c r="K19" i="4688"/>
  <c r="BA18" i="4688" s="1"/>
  <c r="I19" i="4688"/>
  <c r="AY18" i="4688" s="1"/>
  <c r="G19" i="4688"/>
  <c r="AW18" i="4688" s="1"/>
  <c r="J19" i="4688"/>
  <c r="AZ18" i="4688" s="1"/>
  <c r="H19" i="4688"/>
  <c r="AX18" i="4688" s="1"/>
  <c r="F19" i="4688"/>
  <c r="AV18" i="4688" s="1"/>
  <c r="F33" i="4688"/>
  <c r="D33" i="4688"/>
  <c r="N33" i="4688"/>
  <c r="K33" i="4688"/>
  <c r="I33" i="4688"/>
  <c r="AH33" i="4688"/>
  <c r="AK14" i="4688"/>
  <c r="BY12" i="4688" s="1"/>
  <c r="AL33" i="4688"/>
  <c r="AO14" i="4688"/>
  <c r="CC12" i="4688" s="1"/>
  <c r="AE33" i="4688"/>
  <c r="AH14" i="4688"/>
  <c r="BV12" i="4688" s="1"/>
  <c r="AJ14" i="4688"/>
  <c r="BX12" i="4688" s="1"/>
  <c r="AG33" i="4688"/>
  <c r="AM14" i="4688"/>
  <c r="CA12" i="4688" s="1"/>
  <c r="AM33" i="4688"/>
  <c r="AK33" i="4688"/>
  <c r="R33" i="4688"/>
  <c r="U14" i="4688"/>
  <c r="BJ12" i="4688" s="1"/>
  <c r="T33" i="4688"/>
  <c r="W14" i="4688"/>
  <c r="BL12" i="4688" s="1"/>
  <c r="V33" i="4688"/>
  <c r="Y14" i="4688"/>
  <c r="BN12" i="4688" s="1"/>
  <c r="AA14" i="4688"/>
  <c r="BP12" i="4688" s="1"/>
  <c r="AA33" i="4688"/>
  <c r="AB14" i="4688"/>
  <c r="BQ12" i="4688" s="1"/>
  <c r="Q33" i="4688"/>
  <c r="T14" i="4688"/>
  <c r="BI12" i="4688" s="1"/>
  <c r="S33" i="4688"/>
  <c r="V14" i="4688"/>
  <c r="BK12" i="4688" s="1"/>
  <c r="U33" i="4688"/>
  <c r="X14" i="4688"/>
  <c r="BM12" i="4688" s="1"/>
  <c r="W33" i="4688"/>
  <c r="Z14" i="4688"/>
  <c r="BO12" i="4688" s="1"/>
  <c r="O33" i="4688"/>
  <c r="R14" i="4688"/>
  <c r="BG12" i="4688" s="1"/>
  <c r="M33" i="4688"/>
  <c r="P14" i="4688"/>
  <c r="K14" i="4688"/>
  <c r="BA12" i="4688" s="1"/>
  <c r="H33" i="4688"/>
  <c r="G33" i="4688"/>
  <c r="J14" i="4688"/>
  <c r="AZ12" i="4688" s="1"/>
  <c r="E33" i="4688"/>
  <c r="H14" i="4688"/>
  <c r="AX12" i="4688" s="1"/>
  <c r="C33" i="4688"/>
  <c r="E14" i="4688"/>
  <c r="F14" i="4688"/>
  <c r="AV12" i="4688" s="1"/>
  <c r="B33" i="4688"/>
  <c r="J33" i="4688"/>
  <c r="AK29" i="4688"/>
  <c r="BY19" i="4688" s="1"/>
  <c r="AM29" i="4688"/>
  <c r="CA19" i="4688" s="1"/>
  <c r="AJ29" i="4688"/>
  <c r="BX19" i="4688" s="1"/>
  <c r="AH29" i="4688"/>
  <c r="BV19" i="4688" s="1"/>
  <c r="AK24" i="4688"/>
  <c r="BY20" i="4688" s="1"/>
  <c r="AI24" i="4688"/>
  <c r="BW20" i="4688" s="1"/>
  <c r="J24" i="4688"/>
  <c r="AZ20" i="4688" s="1"/>
  <c r="E24" i="4688"/>
  <c r="AN19" i="4688"/>
  <c r="CB18" i="4688" s="1"/>
  <c r="AL19" i="4688"/>
  <c r="BZ18" i="4688" s="1"/>
  <c r="AJ19" i="4688"/>
  <c r="BX18" i="4688" s="1"/>
  <c r="AH19" i="4688"/>
  <c r="BV18" i="4688" s="1"/>
  <c r="AA19" i="4688"/>
  <c r="BP18" i="4688" s="1"/>
  <c r="Z19" i="4688"/>
  <c r="BO18" i="4688" s="1"/>
  <c r="AB19" i="4688"/>
  <c r="BQ18" i="4688" s="1"/>
  <c r="Y33" i="4688"/>
  <c r="Y19" i="4688"/>
  <c r="BN18" i="4688" s="1"/>
  <c r="AN14" i="4688"/>
  <c r="CB12" i="4688" s="1"/>
  <c r="AL14" i="4688"/>
  <c r="BZ12" i="4688" s="1"/>
  <c r="AI14" i="4688"/>
  <c r="BW12" i="4688" s="1"/>
  <c r="AG14" i="4688"/>
  <c r="S14" i="4688"/>
  <c r="BH12" i="4688" s="1"/>
  <c r="Q14" i="4688"/>
  <c r="BF12" i="4688" s="1"/>
  <c r="I14" i="4688"/>
  <c r="AY12" i="4688" s="1"/>
  <c r="G14" i="4688"/>
  <c r="AW12" i="4688" s="1"/>
  <c r="AA34" i="4688"/>
  <c r="BP2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6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AU20" i="4688" l="1"/>
  <c r="B26" i="4688"/>
  <c r="BE18" i="4688"/>
  <c r="M21" i="4688"/>
  <c r="BE19" i="4688"/>
  <c r="M31" i="4688"/>
  <c r="AU18" i="4688"/>
  <c r="B21" i="4688"/>
  <c r="AU19" i="4688"/>
  <c r="B31" i="4688"/>
  <c r="BU19" i="4688"/>
  <c r="AD31" i="4688"/>
  <c r="BU12" i="4688"/>
  <c r="AD16" i="4688"/>
  <c r="AU12" i="4688"/>
  <c r="B16" i="4688"/>
  <c r="BE12" i="4688"/>
  <c r="M16" i="4688"/>
  <c r="BU18" i="4688"/>
  <c r="AD21" i="4688"/>
  <c r="BE20" i="4688"/>
  <c r="M26" i="4688"/>
  <c r="BU20" i="4688"/>
  <c r="AD26" i="4688"/>
  <c r="U23" i="4684"/>
  <c r="I34" i="4688"/>
  <c r="AY22" i="4688" s="1"/>
  <c r="AK34" i="4688"/>
  <c r="BY22" i="4688" s="1"/>
  <c r="AL34" i="4688"/>
  <c r="BZ22" i="4688" s="1"/>
  <c r="U23" i="4678"/>
  <c r="H34" i="4688"/>
  <c r="AX22" i="4688" s="1"/>
  <c r="Z34" i="4688"/>
  <c r="BO22" i="4688" s="1"/>
  <c r="AH34" i="4688"/>
  <c r="BV22" i="4688" s="1"/>
  <c r="AI34" i="4688"/>
  <c r="BW22" i="4688" s="1"/>
  <c r="V34" i="4688"/>
  <c r="BK22" i="4688" s="1"/>
  <c r="S34" i="4688"/>
  <c r="BH22" i="4688" s="1"/>
  <c r="AM34" i="4688"/>
  <c r="CA22" i="4688" s="1"/>
  <c r="E34" i="4688"/>
  <c r="AU22" i="4688" s="1"/>
  <c r="W34" i="4688"/>
  <c r="BL22" i="4688" s="1"/>
  <c r="AO34" i="4688"/>
  <c r="CC22" i="4688" s="1"/>
  <c r="AJ34" i="4688"/>
  <c r="BX22" i="4688" s="1"/>
  <c r="R34" i="4688"/>
  <c r="BG22" i="4688" s="1"/>
  <c r="Y34" i="4688"/>
  <c r="BN22" i="4688" s="1"/>
  <c r="U34" i="4688"/>
  <c r="BJ22" i="4688" s="1"/>
  <c r="AB34" i="4688"/>
  <c r="BQ22" i="4688" s="1"/>
  <c r="AO30" i="4688"/>
  <c r="AK30" i="4688"/>
  <c r="Z30" i="4688"/>
  <c r="U30" i="4688"/>
  <c r="J30" i="4688"/>
  <c r="G30" i="4688"/>
  <c r="AK25" i="4688"/>
  <c r="G25" i="4688"/>
  <c r="AO20" i="4688"/>
  <c r="J20" i="4688"/>
  <c r="D20" i="4688"/>
  <c r="AO15" i="4688"/>
  <c r="AK15" i="4688"/>
  <c r="Z15" i="4688"/>
  <c r="J15" i="4688"/>
  <c r="G15" i="4688"/>
  <c r="X34" i="4688"/>
  <c r="BM22" i="4688" s="1"/>
  <c r="T34" i="4688"/>
  <c r="BI22" i="4688" s="1"/>
  <c r="Q34" i="4688"/>
  <c r="BF22" i="4688" s="1"/>
  <c r="K34" i="4688"/>
  <c r="BA22" i="4688" s="1"/>
  <c r="F34" i="4688"/>
  <c r="AV22" i="4688" s="1"/>
  <c r="P34" i="4688"/>
  <c r="BE22" i="4688" s="1"/>
  <c r="AG34" i="4688"/>
  <c r="BU22" i="4688" s="1"/>
  <c r="J34" i="4688"/>
  <c r="AZ22" i="4688" s="1"/>
  <c r="G34" i="4688"/>
  <c r="AW22" i="4688" s="1"/>
  <c r="AN34" i="4688"/>
  <c r="CB22" i="4688" s="1"/>
  <c r="U23" i="4677"/>
  <c r="N23" i="4677"/>
  <c r="G13" i="4681"/>
  <c r="G23" i="4677"/>
  <c r="U23" i="4686"/>
  <c r="U13" i="4681"/>
  <c r="N16" i="4681"/>
  <c r="N23" i="4686"/>
  <c r="G23" i="4686"/>
  <c r="U20" i="4681"/>
  <c r="N23" i="4684"/>
  <c r="G14" i="4681"/>
  <c r="G23" i="4684"/>
  <c r="N22" i="4681"/>
  <c r="N13" i="4681"/>
  <c r="N23" i="4678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AK26" i="4688" l="1"/>
  <c r="AF26" i="4688"/>
  <c r="AO26" i="4688"/>
  <c r="Z26" i="4688"/>
  <c r="U26" i="4688"/>
  <c r="P26" i="4688"/>
  <c r="AK21" i="4688"/>
  <c r="AF21" i="4688"/>
  <c r="AO21" i="4688"/>
  <c r="Z16" i="4688"/>
  <c r="U16" i="4688"/>
  <c r="P16" i="4688"/>
  <c r="J16" i="4688"/>
  <c r="G16" i="4688"/>
  <c r="D16" i="4688"/>
  <c r="AK16" i="4688"/>
  <c r="AF16" i="4688"/>
  <c r="AO16" i="4688"/>
  <c r="AK31" i="4688"/>
  <c r="AF31" i="4688"/>
  <c r="AO31" i="4688"/>
  <c r="G31" i="4688"/>
  <c r="J31" i="4688"/>
  <c r="D31" i="4688"/>
  <c r="J21" i="4688"/>
  <c r="G21" i="4688"/>
  <c r="D21" i="4688"/>
  <c r="Z31" i="4688"/>
  <c r="U31" i="4688"/>
  <c r="P31" i="4688"/>
  <c r="Z21" i="4688"/>
  <c r="U21" i="4688"/>
  <c r="P21" i="4688"/>
  <c r="G26" i="4688"/>
  <c r="J26" i="4688"/>
  <c r="D26" i="4688"/>
  <c r="N23" i="4681"/>
  <c r="U23" i="4681"/>
  <c r="G23" i="4681"/>
</calcChain>
</file>

<file path=xl/sharedStrings.xml><?xml version="1.0" encoding="utf-8"?>
<sst xmlns="http://schemas.openxmlformats.org/spreadsheetml/2006/main" count="914" uniqueCount="158">
  <si>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</si>
  <si>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</si>
  <si>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</si>
  <si>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</si>
  <si>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</si>
  <si>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</si>
  <si>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</si>
  <si>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</si>
  <si>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</si>
  <si>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</si>
  <si>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</si>
  <si>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</si>
  <si>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</si>
  <si>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</si>
  <si>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</si>
  <si>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</si>
  <si>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</si>
  <si>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</si>
  <si>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</si>
  <si>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</si>
  <si>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</si>
  <si>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</si>
  <si>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</si>
  <si>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</si>
  <si>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</si>
  <si>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</si>
  <si>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</si>
  <si>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</si>
  <si>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</si>
  <si>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</si>
  <si>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</si>
  <si>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</si>
  <si>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</si>
  <si>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</si>
  <si>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</si>
  <si>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</si>
  <si>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</si>
  <si>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</si>
  <si>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</si>
  <si>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</si>
  <si>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</si>
  <si>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</si>
  <si>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</si>
  <si>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</si>
  <si>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</si>
  <si>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</si>
  <si>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</si>
  <si>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</si>
  <si>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</si>
  <si>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</si>
  <si>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</si>
  <si>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</si>
  <si>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</si>
  <si>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</si>
  <si>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</si>
  <si>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</si>
  <si>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</si>
  <si>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</si>
  <si>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</si>
  <si>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</si>
  <si>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</si>
  <si>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</si>
  <si>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</si>
  <si>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</si>
  <si>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</si>
  <si>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</si>
  <si>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</si>
  <si>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</si>
  <si>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</si>
  <si>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</si>
  <si>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</si>
  <si>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</si>
  <si>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</si>
  <si>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</si>
  <si>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</si>
  <si>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</si>
  <si>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</si>
  <si>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</si>
  <si>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</si>
  <si>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</si>
  <si>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</si>
  <si>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</si>
  <si>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</si>
  <si>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</si>
  <si>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</si>
  <si>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</si>
  <si>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</si>
  <si>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</si>
  <si>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</si>
  <si>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</si>
  <si>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</si>
  <si>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</si>
  <si>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</si>
  <si>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</si>
  <si>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</si>
  <si>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</si>
  <si>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</si>
  <si>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</si>
  <si>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</si>
  <si>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</si>
  <si>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</si>
  <si>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</si>
  <si>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</si>
  <si>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</si>
  <si>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</si>
  <si>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</si>
  <si>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</si>
  <si>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</si>
  <si>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</si>
  <si>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</si>
  <si>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</si>
  <si>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</si>
  <si>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</si>
  <si>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</si>
  <si>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</si>
  <si>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</si>
  <si>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</si>
  <si>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</si>
  <si>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</si>
  <si>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MOTOS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</si>
  <si>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</si>
  <si>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</si>
  <si>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</si>
  <si>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</si>
  <si>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</si>
  <si>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</si>
  <si>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</si>
  <si>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</si>
  <si>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</si>
  <si>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</si>
  <si>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</si>
  <si>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</si>
  <si>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</si>
  <si>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</si>
  <si>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</si>
  <si>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</si>
  <si>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</si>
  <si>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>07:30 - 08:00</t>
  </si>
  <si>
    <t>11:00 - 11:30</t>
  </si>
  <si>
    <t>17:00 - 17:30</t>
  </si>
  <si>
    <t>08:00 - 08:30</t>
  </si>
  <si>
    <t>11:30 - 12:00</t>
  </si>
  <si>
    <t>17:30 - 18:00</t>
  </si>
  <si>
    <t>08:30 - 09:00</t>
  </si>
  <si>
    <t>12:00 - 12:30</t>
  </si>
  <si>
    <t>18:00 - 18:30</t>
  </si>
  <si>
    <t>09:00 - 09:30</t>
  </si>
  <si>
    <t>12:30 - 13:00</t>
  </si>
  <si>
    <t>18:30 - 19:00</t>
  </si>
  <si>
    <t>CALLE 45 X CARRERA 19</t>
  </si>
  <si>
    <t>GEOVANNIS GONZALEZ</t>
  </si>
  <si>
    <t>JULIO VASQUEZ</t>
  </si>
  <si>
    <t>TRANSMETRO 1 - 2</t>
  </si>
  <si>
    <t>TRANSMETRO</t>
  </si>
  <si>
    <t xml:space="preserve">   </t>
  </si>
  <si>
    <t xml:space="preserve">VOL MAX </t>
  </si>
  <si>
    <t>ADOLFREDO FLOREZ</t>
  </si>
  <si>
    <t xml:space="preserve"> 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</si>
</sst>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5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i/>
      <sz val="7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4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19" xfId="0" applyFont="1" applyBorder="1"/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0" fontId="2" fillId="0" borderId="3" xfId="0" applyFont="1" applyFill="1" applyBorder="1" applyAlignment="1" applyProtection="1">
      <alignment horizontal="center" vertical="center"/>
    </xf>
    <xf numFmtId="0" fontId="16" fillId="0" borderId="10" xfId="0" applyFont="1" applyBorder="1" applyAlignment="1">
      <alignment vertical="center"/>
    </xf>
    <xf numFmtId="0" fontId="18" fillId="0" borderId="0" xfId="0" applyFont="1"/>
    <xf numFmtId="0" fontId="2" fillId="0" borderId="3" xfId="0" applyFont="1" applyFill="1" applyBorder="1" applyAlignment="1" applyProtection="1">
      <alignment horizontal="center" vertical="center"/>
    </xf>
    <xf numFmtId="1" fontId="24" fillId="0" borderId="6" xfId="0" applyNumberFormat="1" applyFont="1" applyFill="1" applyBorder="1" applyAlignment="1" applyProtection="1">
      <alignment horizontal="center" vertical="center"/>
    </xf>
    <xf numFmtId="1" fontId="24" fillId="0" borderId="20" xfId="0" applyNumberFormat="1" applyFont="1" applyFill="1" applyBorder="1" applyAlignment="1" applyProtection="1">
      <alignment horizontal="center" vertical="center"/>
    </xf>
    <xf numFmtId="1" fontId="24" fillId="0" borderId="3" xfId="0" applyNumberFormat="1" applyFont="1" applyFill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7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0" fontId="7" fillId="0" borderId="0" xfId="0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horizontal="right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23" fillId="0" borderId="4" xfId="0" applyFont="1" applyBorder="1" applyAlignment="1" applyProtection="1">
      <alignment horizontal="center" vertical="center"/>
    </xf>
    <xf numFmtId="0" fontId="23" fillId="0" borderId="10" xfId="0" applyFont="1" applyBorder="1" applyAlignment="1" applyProtection="1">
      <alignment horizontal="center" vertical="center"/>
    </xf>
    <xf numFmtId="0" fontId="23" fillId="0" borderId="12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12" xfId="0" applyFont="1" applyBorder="1" applyAlignment="1" applyProtection="1">
      <alignment horizontal="center" vertical="center"/>
    </xf>
    <xf numFmtId="0" fontId="2" fillId="0" borderId="16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0" fontId="2" fillId="0" borderId="23" xfId="0" applyFont="1" applyBorder="1" applyAlignment="1" applyProtection="1">
      <alignment horizontal="center" vertical="center"/>
    </xf>
    <xf numFmtId="0" fontId="2" fillId="0" borderId="24" xfId="0" applyFont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67"/>
          <c:y val="3.267994715039824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399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185.5</c:v>
                </c:pt>
                <c:pt idx="1">
                  <c:v>210</c:v>
                </c:pt>
                <c:pt idx="2">
                  <c:v>282.5</c:v>
                </c:pt>
                <c:pt idx="3">
                  <c:v>251.5</c:v>
                </c:pt>
                <c:pt idx="4">
                  <c:v>243.5</c:v>
                </c:pt>
                <c:pt idx="5">
                  <c:v>201</c:v>
                </c:pt>
                <c:pt idx="6">
                  <c:v>203.5</c:v>
                </c:pt>
                <c:pt idx="7">
                  <c:v>267.5</c:v>
                </c:pt>
                <c:pt idx="8">
                  <c:v>258.5</c:v>
                </c:pt>
                <c:pt idx="9">
                  <c:v>281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6043928"/>
        <c:axId val="186045104"/>
      </c:barChart>
      <c:catAx>
        <c:axId val="1860439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0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60451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60451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9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60439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" r="0.750000000000003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4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81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203</c:v>
                </c:pt>
                <c:pt idx="1">
                  <c:v>220</c:v>
                </c:pt>
                <c:pt idx="2">
                  <c:v>204.5</c:v>
                </c:pt>
                <c:pt idx="3">
                  <c:v>297</c:v>
                </c:pt>
                <c:pt idx="4">
                  <c:v>285.5</c:v>
                </c:pt>
                <c:pt idx="5">
                  <c:v>281.5</c:v>
                </c:pt>
                <c:pt idx="6">
                  <c:v>306.5</c:v>
                </c:pt>
                <c:pt idx="7">
                  <c:v>310</c:v>
                </c:pt>
                <c:pt idx="8">
                  <c:v>289.5</c:v>
                </c:pt>
                <c:pt idx="9">
                  <c:v>267</c:v>
                </c:pt>
                <c:pt idx="10">
                  <c:v>208</c:v>
                </c:pt>
                <c:pt idx="11">
                  <c:v>215.5</c:v>
                </c:pt>
                <c:pt idx="12">
                  <c:v>294.5</c:v>
                </c:pt>
                <c:pt idx="13">
                  <c:v>269</c:v>
                </c:pt>
                <c:pt idx="14">
                  <c:v>281</c:v>
                </c:pt>
                <c:pt idx="15">
                  <c:v>260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6045496"/>
        <c:axId val="186046280"/>
      </c:barChart>
      <c:catAx>
        <c:axId val="1860454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89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60462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60462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60454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" r="0.750000000000003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44"/>
          <c:y val="3.267994715039824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779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303.5</c:v>
                </c:pt>
                <c:pt idx="1">
                  <c:v>341.5</c:v>
                </c:pt>
                <c:pt idx="2">
                  <c:v>340</c:v>
                </c:pt>
                <c:pt idx="3">
                  <c:v>78.5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7931296"/>
        <c:axId val="187927376"/>
      </c:barChart>
      <c:catAx>
        <c:axId val="1879312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9273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79273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22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9312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" r="0.750000000000003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67"/>
          <c:y val="3.267994715039824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282.5</c:v>
                </c:pt>
                <c:pt idx="1">
                  <c:v>300.5</c:v>
                </c:pt>
                <c:pt idx="2">
                  <c:v>277</c:v>
                </c:pt>
                <c:pt idx="3">
                  <c:v>259.5</c:v>
                </c:pt>
                <c:pt idx="4">
                  <c:v>291.5</c:v>
                </c:pt>
                <c:pt idx="5">
                  <c:v>275</c:v>
                </c:pt>
                <c:pt idx="6">
                  <c:v>259</c:v>
                </c:pt>
                <c:pt idx="7">
                  <c:v>302.5</c:v>
                </c:pt>
                <c:pt idx="8">
                  <c:v>249</c:v>
                </c:pt>
                <c:pt idx="9">
                  <c:v>255.5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7932080"/>
        <c:axId val="187928160"/>
      </c:barChart>
      <c:catAx>
        <c:axId val="1879320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9281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79281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9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9320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" r="0.750000000000003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44"/>
          <c:y val="3.267994715039824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267.5</c:v>
                </c:pt>
                <c:pt idx="1">
                  <c:v>266</c:v>
                </c:pt>
                <c:pt idx="2">
                  <c:v>237.5</c:v>
                </c:pt>
                <c:pt idx="3">
                  <c:v>274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7926984"/>
        <c:axId val="187930120"/>
      </c:barChart>
      <c:catAx>
        <c:axId val="1879269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9301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79301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22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9269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" r="0.750000000000003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7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14"/>
          <c:w val="0.92769502452399788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251</c:v>
                </c:pt>
                <c:pt idx="1">
                  <c:v>238</c:v>
                </c:pt>
                <c:pt idx="2">
                  <c:v>261</c:v>
                </c:pt>
                <c:pt idx="3">
                  <c:v>253.5</c:v>
                </c:pt>
                <c:pt idx="4">
                  <c:v>249</c:v>
                </c:pt>
                <c:pt idx="5">
                  <c:v>220</c:v>
                </c:pt>
                <c:pt idx="6">
                  <c:v>203.5</c:v>
                </c:pt>
                <c:pt idx="7">
                  <c:v>217</c:v>
                </c:pt>
                <c:pt idx="8">
                  <c:v>200</c:v>
                </c:pt>
                <c:pt idx="9">
                  <c:v>187</c:v>
                </c:pt>
                <c:pt idx="10">
                  <c:v>228.5</c:v>
                </c:pt>
                <c:pt idx="11">
                  <c:v>278.5</c:v>
                </c:pt>
                <c:pt idx="12">
                  <c:v>263.5</c:v>
                </c:pt>
                <c:pt idx="13">
                  <c:v>250</c:v>
                </c:pt>
                <c:pt idx="14">
                  <c:v>251.5</c:v>
                </c:pt>
                <c:pt idx="15">
                  <c:v>289.5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7929336"/>
        <c:axId val="187930512"/>
      </c:barChart>
      <c:catAx>
        <c:axId val="1879293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9305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79305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22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9293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" r="0.750000000000003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67"/>
          <c:y val="3.267994715039824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7926200"/>
        <c:axId val="187926592"/>
      </c:barChart>
      <c:catAx>
        <c:axId val="1879262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9265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79265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9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9262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" r="0.750000000000003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44"/>
          <c:y val="3.267994715039824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6704576"/>
        <c:axId val="186702224"/>
      </c:barChart>
      <c:catAx>
        <c:axId val="1867045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67022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67022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22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67045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" r="0.750000000000003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39"/>
          <c:y val="3.22580645161292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77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6702616"/>
        <c:axId val="186701440"/>
      </c:barChart>
      <c:catAx>
        <c:axId val="1867026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67014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67014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5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67026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" r="0.750000000000003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67"/>
          <c:y val="3.267994715039824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121</c:v>
                </c:pt>
                <c:pt idx="1">
                  <c:v>125</c:v>
                </c:pt>
                <c:pt idx="2">
                  <c:v>134.5</c:v>
                </c:pt>
                <c:pt idx="3">
                  <c:v>160.5</c:v>
                </c:pt>
                <c:pt idx="4">
                  <c:v>131.5</c:v>
                </c:pt>
                <c:pt idx="5">
                  <c:v>171</c:v>
                </c:pt>
                <c:pt idx="6">
                  <c:v>140.5</c:v>
                </c:pt>
                <c:pt idx="7">
                  <c:v>123.5</c:v>
                </c:pt>
                <c:pt idx="8">
                  <c:v>131</c:v>
                </c:pt>
                <c:pt idx="9">
                  <c:v>144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6704184"/>
        <c:axId val="186703400"/>
      </c:barChart>
      <c:catAx>
        <c:axId val="1867041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67034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67034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9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67041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" r="0.750000000000003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44"/>
          <c:y val="3.267994715039824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143.5</c:v>
                </c:pt>
                <c:pt idx="1">
                  <c:v>145.5</c:v>
                </c:pt>
                <c:pt idx="2">
                  <c:v>142</c:v>
                </c:pt>
                <c:pt idx="3">
                  <c:v>148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6705752"/>
        <c:axId val="186706536"/>
      </c:barChart>
      <c:catAx>
        <c:axId val="1867057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67065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67065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22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67057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" r="0.750000000000003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47E-2"/>
          <c:y val="0.21153978578091157"/>
          <c:w val="0.92653184328741933"/>
          <c:h val="0.50000313002760399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141.5</c:v>
                </c:pt>
                <c:pt idx="1">
                  <c:v>150.5</c:v>
                </c:pt>
                <c:pt idx="2">
                  <c:v>132.5</c:v>
                </c:pt>
                <c:pt idx="3">
                  <c:v>129</c:v>
                </c:pt>
                <c:pt idx="4">
                  <c:v>162.5</c:v>
                </c:pt>
                <c:pt idx="5">
                  <c:v>132.5</c:v>
                </c:pt>
                <c:pt idx="6">
                  <c:v>132</c:v>
                </c:pt>
                <c:pt idx="7">
                  <c:v>127</c:v>
                </c:pt>
                <c:pt idx="8">
                  <c:v>121</c:v>
                </c:pt>
                <c:pt idx="9">
                  <c:v>99</c:v>
                </c:pt>
                <c:pt idx="10">
                  <c:v>154.5</c:v>
                </c:pt>
                <c:pt idx="11">
                  <c:v>125.5</c:v>
                </c:pt>
                <c:pt idx="12">
                  <c:v>126</c:v>
                </c:pt>
                <c:pt idx="13">
                  <c:v>153</c:v>
                </c:pt>
                <c:pt idx="14">
                  <c:v>123</c:v>
                </c:pt>
                <c:pt idx="15">
                  <c:v>150.5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6706928"/>
        <c:axId val="186707320"/>
      </c:barChart>
      <c:catAx>
        <c:axId val="1867069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29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67073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67073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67069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" r="0.750000000000003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67"/>
          <c:y val="3.267994715039824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4E-2"/>
          <c:y val="0.22875963005278591"/>
          <c:w val="0.90847115734817985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589</c:v>
                </c:pt>
                <c:pt idx="1">
                  <c:v>635.5</c:v>
                </c:pt>
                <c:pt idx="2">
                  <c:v>694</c:v>
                </c:pt>
                <c:pt idx="3">
                  <c:v>671.5</c:v>
                </c:pt>
                <c:pt idx="4">
                  <c:v>666.5</c:v>
                </c:pt>
                <c:pt idx="5">
                  <c:v>647</c:v>
                </c:pt>
                <c:pt idx="6">
                  <c:v>603</c:v>
                </c:pt>
                <c:pt idx="7">
                  <c:v>693.5</c:v>
                </c:pt>
                <c:pt idx="8">
                  <c:v>638.5</c:v>
                </c:pt>
                <c:pt idx="9">
                  <c:v>680.5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6700264"/>
        <c:axId val="186701832"/>
      </c:barChart>
      <c:catAx>
        <c:axId val="1867002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89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67018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67018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9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67002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" r="0.750000000000003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44"/>
          <c:y val="3.267994715039824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87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714.5</c:v>
                </c:pt>
                <c:pt idx="1">
                  <c:v>753</c:v>
                </c:pt>
                <c:pt idx="2">
                  <c:v>719.5</c:v>
                </c:pt>
                <c:pt idx="3">
                  <c:v>500.5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6701048"/>
        <c:axId val="187933648"/>
      </c:barChart>
      <c:catAx>
        <c:axId val="1867010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9336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79336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22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67010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" r="0.750000000000003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595.5</c:v>
                </c:pt>
                <c:pt idx="1">
                  <c:v>608.5</c:v>
                </c:pt>
                <c:pt idx="2">
                  <c:v>598</c:v>
                </c:pt>
                <c:pt idx="3">
                  <c:v>679.5</c:v>
                </c:pt>
                <c:pt idx="4">
                  <c:v>697</c:v>
                </c:pt>
                <c:pt idx="5">
                  <c:v>634</c:v>
                </c:pt>
                <c:pt idx="6">
                  <c:v>642</c:v>
                </c:pt>
                <c:pt idx="7">
                  <c:v>654</c:v>
                </c:pt>
                <c:pt idx="8">
                  <c:v>610.5</c:v>
                </c:pt>
                <c:pt idx="9">
                  <c:v>553</c:v>
                </c:pt>
                <c:pt idx="10">
                  <c:v>591</c:v>
                </c:pt>
                <c:pt idx="11">
                  <c:v>619.5</c:v>
                </c:pt>
                <c:pt idx="12">
                  <c:v>684</c:v>
                </c:pt>
                <c:pt idx="13">
                  <c:v>672</c:v>
                </c:pt>
                <c:pt idx="14">
                  <c:v>655.5</c:v>
                </c:pt>
                <c:pt idx="15">
                  <c:v>700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7928552"/>
        <c:axId val="187931688"/>
      </c:barChart>
      <c:catAx>
        <c:axId val="187928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11"/>
              <c:y val="0.8662447322997538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9316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79316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9285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" r="0.750000000000003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82E-2"/>
          <c:y val="0.22875963005278591"/>
          <c:w val="0.90847115734818018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TRANSMETRO!$A$10:$A$19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TRANSMETRO!$F$10:$F$19</c:f>
              <c:numCache>
                <c:formatCode>0</c:formatCode>
                <c:ptCount val="10"/>
                <c:pt idx="0">
                  <c:v>28.5</c:v>
                </c:pt>
                <c:pt idx="1">
                  <c:v>20</c:v>
                </c:pt>
                <c:pt idx="2">
                  <c:v>33</c:v>
                </c:pt>
                <c:pt idx="3">
                  <c:v>30</c:v>
                </c:pt>
                <c:pt idx="4">
                  <c:v>17.5</c:v>
                </c:pt>
                <c:pt idx="5">
                  <c:v>16</c:v>
                </c:pt>
                <c:pt idx="6">
                  <c:v>18.5</c:v>
                </c:pt>
                <c:pt idx="7">
                  <c:v>10.5</c:v>
                </c:pt>
                <c:pt idx="8">
                  <c:v>10</c:v>
                </c:pt>
                <c:pt idx="9">
                  <c:v>10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02802008"/>
        <c:axId val="202807104"/>
      </c:barChart>
      <c:catAx>
        <c:axId val="2028020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028071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28071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028020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65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TRANSMETRO!$O$10:$O$21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TRANSMETRO!$T$10:$T$21</c:f>
              <c:numCache>
                <c:formatCode>0</c:formatCode>
                <c:ptCount val="12"/>
                <c:pt idx="0">
                  <c:v>7</c:v>
                </c:pt>
                <c:pt idx="1">
                  <c:v>22</c:v>
                </c:pt>
                <c:pt idx="2">
                  <c:v>20.5</c:v>
                </c:pt>
                <c:pt idx="3">
                  <c:v>17</c:v>
                </c:pt>
                <c:pt idx="4">
                  <c:v>30.5</c:v>
                </c:pt>
                <c:pt idx="5">
                  <c:v>29</c:v>
                </c:pt>
                <c:pt idx="6">
                  <c:v>21.5</c:v>
                </c:pt>
                <c:pt idx="7">
                  <c:v>35</c:v>
                </c:pt>
                <c:pt idx="8">
                  <c:v>20</c:v>
                </c:pt>
                <c:pt idx="9">
                  <c:v>30.5</c:v>
                </c:pt>
                <c:pt idx="10">
                  <c:v>29.5</c:v>
                </c:pt>
                <c:pt idx="11">
                  <c:v>30.5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02804360"/>
        <c:axId val="202803968"/>
      </c:barChart>
      <c:catAx>
        <c:axId val="2028043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028039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28039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028043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(TRANSMETRO!$F$20:$F$22,TRANSMETRO!$M$10:$M$22)</c:f>
              <c:numCache>
                <c:formatCode>0</c:formatCode>
                <c:ptCount val="16"/>
                <c:pt idx="0">
                  <c:v>11</c:v>
                </c:pt>
                <c:pt idx="1">
                  <c:v>12</c:v>
                </c:pt>
                <c:pt idx="2">
                  <c:v>7.5</c:v>
                </c:pt>
                <c:pt idx="3">
                  <c:v>6.5</c:v>
                </c:pt>
                <c:pt idx="4">
                  <c:v>12.5</c:v>
                </c:pt>
                <c:pt idx="5">
                  <c:v>9</c:v>
                </c:pt>
                <c:pt idx="6">
                  <c:v>10</c:v>
                </c:pt>
                <c:pt idx="7">
                  <c:v>6.5</c:v>
                </c:pt>
                <c:pt idx="8">
                  <c:v>8.5</c:v>
                </c:pt>
                <c:pt idx="9">
                  <c:v>12</c:v>
                </c:pt>
                <c:pt idx="10">
                  <c:v>11</c:v>
                </c:pt>
                <c:pt idx="11">
                  <c:v>6</c:v>
                </c:pt>
                <c:pt idx="12">
                  <c:v>12</c:v>
                </c:pt>
                <c:pt idx="13">
                  <c:v>11.5</c:v>
                </c:pt>
                <c:pt idx="14">
                  <c:v>8.5</c:v>
                </c:pt>
                <c:pt idx="15">
                  <c:v>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02802400"/>
        <c:axId val="202802792"/>
      </c:barChart>
      <c:catAx>
        <c:axId val="2028024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22"/>
              <c:y val="0.86624473229975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028027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28027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028024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94"/>
          <c:y val="3.26799471503982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[2]TRANSMETRO!$A$10:$A$19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[2]TRANSMETRO!$F$10:$F$19</c:f>
              <c:numCache>
                <c:formatCode>General</c:formatCode>
                <c:ptCount val="10"/>
                <c:pt idx="0">
                  <c:v>12.5</c:v>
                </c:pt>
                <c:pt idx="1">
                  <c:v>38.5</c:v>
                </c:pt>
                <c:pt idx="2">
                  <c:v>25.5</c:v>
                </c:pt>
                <c:pt idx="3">
                  <c:v>31.5</c:v>
                </c:pt>
                <c:pt idx="4">
                  <c:v>16</c:v>
                </c:pt>
                <c:pt idx="5">
                  <c:v>11</c:v>
                </c:pt>
                <c:pt idx="6">
                  <c:v>11</c:v>
                </c:pt>
                <c:pt idx="7">
                  <c:v>9.5</c:v>
                </c:pt>
                <c:pt idx="8">
                  <c:v>8.5</c:v>
                </c:pt>
                <c:pt idx="9">
                  <c:v>9.5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02804752"/>
        <c:axId val="202801616"/>
      </c:barChart>
      <c:catAx>
        <c:axId val="2028047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028016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28016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2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028047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55" r="0.75000000000000355" t="1" header="0" footer="0"/>
    <c:pageSetup paperSize="9" orientation="landscape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72"/>
          <c:y val="3.26799471503982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[2]TRANSMETRO!$O$10:$O$21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[2]TRANSMETRO!$T$10:$T$21</c:f>
              <c:numCache>
                <c:formatCode>General</c:formatCode>
                <c:ptCount val="12"/>
                <c:pt idx="0">
                  <c:v>10</c:v>
                </c:pt>
                <c:pt idx="1">
                  <c:v>25.5</c:v>
                </c:pt>
                <c:pt idx="2">
                  <c:v>17.5</c:v>
                </c:pt>
                <c:pt idx="3">
                  <c:v>40.5</c:v>
                </c:pt>
                <c:pt idx="4">
                  <c:v>29</c:v>
                </c:pt>
                <c:pt idx="5">
                  <c:v>13</c:v>
                </c:pt>
                <c:pt idx="6">
                  <c:v>11</c:v>
                </c:pt>
                <c:pt idx="7">
                  <c:v>27.5</c:v>
                </c:pt>
                <c:pt idx="8">
                  <c:v>23.5</c:v>
                </c:pt>
                <c:pt idx="9">
                  <c:v>23.5</c:v>
                </c:pt>
                <c:pt idx="10">
                  <c:v>34.5</c:v>
                </c:pt>
                <c:pt idx="11">
                  <c:v>28.5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02808280"/>
        <c:axId val="202805144"/>
      </c:barChart>
      <c:catAx>
        <c:axId val="2028082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028051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28051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83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028082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55" r="0.75000000000000355" t="1" header="0" footer="0"/>
    <c:pageSetup paperSize="9" orientation="landscape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7016E-2"/>
          <c:y val="0.21153978578091179"/>
          <c:w val="0.92653184328741933"/>
          <c:h val="0.50000313002760344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'[2]G-1'!$A$57:$A$72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([2]TRANSMETRO!$F$20:$F$22,[2]TRANSMETRO!$M$10:$M$22)</c:f>
              <c:numCache>
                <c:formatCode>General</c:formatCode>
                <c:ptCount val="16"/>
                <c:pt idx="0">
                  <c:v>7.5</c:v>
                </c:pt>
                <c:pt idx="1">
                  <c:v>8</c:v>
                </c:pt>
                <c:pt idx="2">
                  <c:v>7.5</c:v>
                </c:pt>
                <c:pt idx="3">
                  <c:v>13.5</c:v>
                </c:pt>
                <c:pt idx="4">
                  <c:v>10</c:v>
                </c:pt>
                <c:pt idx="5">
                  <c:v>4.5</c:v>
                </c:pt>
                <c:pt idx="6">
                  <c:v>7.5</c:v>
                </c:pt>
                <c:pt idx="7">
                  <c:v>10.5</c:v>
                </c:pt>
                <c:pt idx="8">
                  <c:v>9</c:v>
                </c:pt>
                <c:pt idx="9">
                  <c:v>6</c:v>
                </c:pt>
                <c:pt idx="10">
                  <c:v>9</c:v>
                </c:pt>
                <c:pt idx="11">
                  <c:v>7</c:v>
                </c:pt>
                <c:pt idx="12">
                  <c:v>8.5</c:v>
                </c:pt>
                <c:pt idx="13">
                  <c:v>6</c:v>
                </c:pt>
                <c:pt idx="14">
                  <c:v>8.5</c:v>
                </c:pt>
                <c:pt idx="15">
                  <c:v>10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02803184"/>
        <c:axId val="202806320"/>
      </c:barChart>
      <c:catAx>
        <c:axId val="2028031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8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028063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28063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028031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55" r="0.75000000000000355" t="1" header="0" footer="0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711"/>
          <c:y val="3.267994715039831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[1]TRANSMETRO!$A$10:$A$19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[1]TRANSMETRO!$F$10:$F$19</c:f>
              <c:numCache>
                <c:formatCode>General</c:formatCode>
                <c:ptCount val="10"/>
                <c:pt idx="0">
                  <c:v>35</c:v>
                </c:pt>
                <c:pt idx="1">
                  <c:v>26</c:v>
                </c:pt>
                <c:pt idx="2">
                  <c:v>29.5</c:v>
                </c:pt>
                <c:pt idx="3">
                  <c:v>29.5</c:v>
                </c:pt>
                <c:pt idx="4">
                  <c:v>22.5</c:v>
                </c:pt>
                <c:pt idx="5">
                  <c:v>25.5</c:v>
                </c:pt>
                <c:pt idx="6">
                  <c:v>15.5</c:v>
                </c:pt>
                <c:pt idx="7">
                  <c:v>7</c:v>
                </c:pt>
                <c:pt idx="8">
                  <c:v>11.5</c:v>
                </c:pt>
                <c:pt idx="9">
                  <c:v>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02805928"/>
        <c:axId val="202806712"/>
      </c:barChart>
      <c:catAx>
        <c:axId val="2028059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028067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28067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4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028059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89" r="0.75000000000000389" t="1" header="0" footer="0"/>
    <c:pageSetup paperSize="9" orientation="landscape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89"/>
          <c:y val="3.267994715039831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[1]TRANSMETRO!$O$10:$O$21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[1]TRANSMETRO!$T$10:$T$21</c:f>
              <c:numCache>
                <c:formatCode>General</c:formatCode>
                <c:ptCount val="12"/>
                <c:pt idx="0">
                  <c:v>12</c:v>
                </c:pt>
                <c:pt idx="1">
                  <c:v>13</c:v>
                </c:pt>
                <c:pt idx="2">
                  <c:v>21</c:v>
                </c:pt>
                <c:pt idx="3">
                  <c:v>20</c:v>
                </c:pt>
                <c:pt idx="4">
                  <c:v>28</c:v>
                </c:pt>
                <c:pt idx="5">
                  <c:v>24</c:v>
                </c:pt>
                <c:pt idx="6">
                  <c:v>24.5</c:v>
                </c:pt>
                <c:pt idx="7">
                  <c:v>21</c:v>
                </c:pt>
                <c:pt idx="8">
                  <c:v>27</c:v>
                </c:pt>
                <c:pt idx="9">
                  <c:v>24</c:v>
                </c:pt>
                <c:pt idx="10">
                  <c:v>33.5</c:v>
                </c:pt>
                <c:pt idx="11">
                  <c:v>23.5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02751368"/>
        <c:axId val="202750584"/>
      </c:barChart>
      <c:catAx>
        <c:axId val="202751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027505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27505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90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027513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89" r="0.75000000000000389" t="1" header="0" footer="0"/>
    <c:pageSetup paperSize="9" orientation="landscape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7058E-2"/>
          <c:y val="0.21153978578091193"/>
          <c:w val="0.92653184328741933"/>
          <c:h val="0.50000313002760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'[1]G-1'!$A$57:$A$72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('C:\Aforos Vehiculares Barranquilla\Intersecciones semaforizadas\Dia habil 2\2438\[V.A - V.D. 2438(30-06-2011).xlsx]TRANSMETRO'!$F$20:$F$22;'C:\Aforos Vehiculares Barranquilla\Intersecciones semaforizadas\Dia habil 2\2438\[V.A - V.D. 2438(30-06-2011).xlsx]TRANSMETRO'!$M$10:$M$22)</c:f>
              <c:numCache>
                <c:formatCode>General</c:formatCode>
                <c:ptCount val="16"/>
                <c:pt idx="0">
                  <c:v>10</c:v>
                </c:pt>
                <c:pt idx="1">
                  <c:v>12</c:v>
                </c:pt>
                <c:pt idx="2">
                  <c:v>6</c:v>
                </c:pt>
                <c:pt idx="3">
                  <c:v>10</c:v>
                </c:pt>
                <c:pt idx="4">
                  <c:v>9.5</c:v>
                </c:pt>
                <c:pt idx="5">
                  <c:v>12</c:v>
                </c:pt>
                <c:pt idx="6">
                  <c:v>11</c:v>
                </c:pt>
                <c:pt idx="7">
                  <c:v>8.5</c:v>
                </c:pt>
                <c:pt idx="8">
                  <c:v>9</c:v>
                </c:pt>
                <c:pt idx="9">
                  <c:v>12</c:v>
                </c:pt>
                <c:pt idx="10">
                  <c:v>10.5</c:v>
                </c:pt>
                <c:pt idx="11">
                  <c:v>8</c:v>
                </c:pt>
                <c:pt idx="12">
                  <c:v>13</c:v>
                </c:pt>
                <c:pt idx="13">
                  <c:v>9</c:v>
                </c:pt>
                <c:pt idx="14">
                  <c:v>10.5</c:v>
                </c:pt>
                <c:pt idx="15">
                  <c:v>9.5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02746664"/>
        <c:axId val="202744312"/>
      </c:barChart>
      <c:catAx>
        <c:axId val="2027466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4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027443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27443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027466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89" r="0.75000000000000389" t="1" header="0" footer="0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06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929.5</c:v>
                </c:pt>
                <c:pt idx="4">
                  <c:v>987.5</c:v>
                </c:pt>
                <c:pt idx="5">
                  <c:v>978.5</c:v>
                </c:pt>
                <c:pt idx="6">
                  <c:v>899.5</c:v>
                </c:pt>
                <c:pt idx="7">
                  <c:v>915.5</c:v>
                </c:pt>
                <c:pt idx="8">
                  <c:v>930.5</c:v>
                </c:pt>
                <c:pt idx="9">
                  <c:v>1010.5</c:v>
                </c:pt>
                <c:pt idx="13">
                  <c:v>924.5</c:v>
                </c:pt>
                <c:pt idx="14">
                  <c:v>1007</c:v>
                </c:pt>
                <c:pt idx="15">
                  <c:v>1068.5</c:v>
                </c:pt>
                <c:pt idx="16">
                  <c:v>1170.5</c:v>
                </c:pt>
                <c:pt idx="17">
                  <c:v>1183.5</c:v>
                </c:pt>
                <c:pt idx="18">
                  <c:v>1187.5</c:v>
                </c:pt>
                <c:pt idx="19">
                  <c:v>1173</c:v>
                </c:pt>
                <c:pt idx="20">
                  <c:v>1074.5</c:v>
                </c:pt>
                <c:pt idx="21">
                  <c:v>980</c:v>
                </c:pt>
                <c:pt idx="22">
                  <c:v>985</c:v>
                </c:pt>
                <c:pt idx="23">
                  <c:v>987</c:v>
                </c:pt>
                <c:pt idx="24">
                  <c:v>1060</c:v>
                </c:pt>
                <c:pt idx="25">
                  <c:v>1104.5</c:v>
                </c:pt>
                <c:pt idx="29">
                  <c:v>1063.5</c:v>
                </c:pt>
                <c:pt idx="30">
                  <c:v>760</c:v>
                </c:pt>
                <c:pt idx="31">
                  <c:v>418.5</c:v>
                </c:pt>
                <c:pt idx="32">
                  <c:v>78.5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1119.5</c:v>
                </c:pt>
                <c:pt idx="4">
                  <c:v>1128.5</c:v>
                </c:pt>
                <c:pt idx="5">
                  <c:v>1103</c:v>
                </c:pt>
                <c:pt idx="6">
                  <c:v>1085</c:v>
                </c:pt>
                <c:pt idx="7">
                  <c:v>1128</c:v>
                </c:pt>
                <c:pt idx="8">
                  <c:v>1085.5</c:v>
                </c:pt>
                <c:pt idx="9">
                  <c:v>1066</c:v>
                </c:pt>
                <c:pt idx="13">
                  <c:v>1003.5</c:v>
                </c:pt>
                <c:pt idx="14">
                  <c:v>1001.5</c:v>
                </c:pt>
                <c:pt idx="15">
                  <c:v>983.5</c:v>
                </c:pt>
                <c:pt idx="16">
                  <c:v>926</c:v>
                </c:pt>
                <c:pt idx="17">
                  <c:v>889.5</c:v>
                </c:pt>
                <c:pt idx="18">
                  <c:v>840.5</c:v>
                </c:pt>
                <c:pt idx="19">
                  <c:v>807.5</c:v>
                </c:pt>
                <c:pt idx="20">
                  <c:v>832.5</c:v>
                </c:pt>
                <c:pt idx="21">
                  <c:v>894</c:v>
                </c:pt>
                <c:pt idx="22">
                  <c:v>957.5</c:v>
                </c:pt>
                <c:pt idx="23">
                  <c:v>1020.5</c:v>
                </c:pt>
                <c:pt idx="24">
                  <c:v>1043.5</c:v>
                </c:pt>
                <c:pt idx="25">
                  <c:v>1054.5</c:v>
                </c:pt>
                <c:pt idx="29">
                  <c:v>1045</c:v>
                </c:pt>
                <c:pt idx="30">
                  <c:v>777.5</c:v>
                </c:pt>
                <c:pt idx="31">
                  <c:v>511.5</c:v>
                </c:pt>
                <c:pt idx="32">
                  <c:v>274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0</c:formatCode>
                <c:ptCount val="38"/>
                <c:pt idx="3">
                  <c:v>541</c:v>
                </c:pt>
                <c:pt idx="4">
                  <c:v>551.5</c:v>
                </c:pt>
                <c:pt idx="5">
                  <c:v>597.5</c:v>
                </c:pt>
                <c:pt idx="6">
                  <c:v>603.5</c:v>
                </c:pt>
                <c:pt idx="7">
                  <c:v>566.5</c:v>
                </c:pt>
                <c:pt idx="8">
                  <c:v>566</c:v>
                </c:pt>
                <c:pt idx="9">
                  <c:v>539</c:v>
                </c:pt>
                <c:pt idx="13">
                  <c:v>553.5</c:v>
                </c:pt>
                <c:pt idx="14">
                  <c:v>574.5</c:v>
                </c:pt>
                <c:pt idx="15">
                  <c:v>556.5</c:v>
                </c:pt>
                <c:pt idx="16">
                  <c:v>556</c:v>
                </c:pt>
                <c:pt idx="17">
                  <c:v>554</c:v>
                </c:pt>
                <c:pt idx="18">
                  <c:v>512.5</c:v>
                </c:pt>
                <c:pt idx="19">
                  <c:v>479</c:v>
                </c:pt>
                <c:pt idx="20">
                  <c:v>501.5</c:v>
                </c:pt>
                <c:pt idx="21">
                  <c:v>500</c:v>
                </c:pt>
                <c:pt idx="22">
                  <c:v>505</c:v>
                </c:pt>
                <c:pt idx="23">
                  <c:v>559</c:v>
                </c:pt>
                <c:pt idx="24">
                  <c:v>527.5</c:v>
                </c:pt>
                <c:pt idx="25">
                  <c:v>552.5</c:v>
                </c:pt>
                <c:pt idx="29">
                  <c:v>579</c:v>
                </c:pt>
                <c:pt idx="30">
                  <c:v>435.5</c:v>
                </c:pt>
                <c:pt idx="31">
                  <c:v>290</c:v>
                </c:pt>
                <c:pt idx="32">
                  <c:v>148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VOL'!$AR$22:$CC$22</c:f>
              <c:numCache>
                <c:formatCode>General</c:formatCode>
                <c:ptCount val="38"/>
                <c:pt idx="3">
                  <c:v>2590</c:v>
                </c:pt>
                <c:pt idx="4">
                  <c:v>2667.5</c:v>
                </c:pt>
                <c:pt idx="5">
                  <c:v>2679</c:v>
                </c:pt>
                <c:pt idx="6">
                  <c:v>2588</c:v>
                </c:pt>
                <c:pt idx="7">
                  <c:v>2610</c:v>
                </c:pt>
                <c:pt idx="8">
                  <c:v>2582</c:v>
                </c:pt>
                <c:pt idx="9">
                  <c:v>2615.5</c:v>
                </c:pt>
                <c:pt idx="13">
                  <c:v>2481.5</c:v>
                </c:pt>
                <c:pt idx="14">
                  <c:v>2583</c:v>
                </c:pt>
                <c:pt idx="15">
                  <c:v>2608.5</c:v>
                </c:pt>
                <c:pt idx="16">
                  <c:v>2652.5</c:v>
                </c:pt>
                <c:pt idx="17">
                  <c:v>2627</c:v>
                </c:pt>
                <c:pt idx="18">
                  <c:v>2540.5</c:v>
                </c:pt>
                <c:pt idx="19">
                  <c:v>2459.5</c:v>
                </c:pt>
                <c:pt idx="20">
                  <c:v>2408.5</c:v>
                </c:pt>
                <c:pt idx="21">
                  <c:v>2374</c:v>
                </c:pt>
                <c:pt idx="22">
                  <c:v>2447.5</c:v>
                </c:pt>
                <c:pt idx="23">
                  <c:v>2566.5</c:v>
                </c:pt>
                <c:pt idx="24">
                  <c:v>2631</c:v>
                </c:pt>
                <c:pt idx="25">
                  <c:v>2711.5</c:v>
                </c:pt>
                <c:pt idx="29">
                  <c:v>2687.5</c:v>
                </c:pt>
                <c:pt idx="30">
                  <c:v>1973</c:v>
                </c:pt>
                <c:pt idx="31">
                  <c:v>1220</c:v>
                </c:pt>
                <c:pt idx="32">
                  <c:v>500.5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749800"/>
        <c:axId val="202747448"/>
      </c:lineChart>
      <c:catAx>
        <c:axId val="202749800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2027474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274744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202749800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11" r="0.75000000000000311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3.xml"/><Relationship Id="rId3" Type="http://schemas.openxmlformats.org/officeDocument/2006/relationships/chart" Target="../charts/chart18.xml"/><Relationship Id="rId7" Type="http://schemas.openxmlformats.org/officeDocument/2006/relationships/chart" Target="../charts/chart22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Relationship Id="rId6" Type="http://schemas.openxmlformats.org/officeDocument/2006/relationships/chart" Target="../charts/chart21.xml"/><Relationship Id="rId5" Type="http://schemas.openxmlformats.org/officeDocument/2006/relationships/chart" Target="../charts/chart20.xml"/><Relationship Id="rId4" Type="http://schemas.openxmlformats.org/officeDocument/2006/relationships/chart" Target="../charts/chart19.xml"/><Relationship Id="rId9" Type="http://schemas.openxmlformats.org/officeDocument/2006/relationships/chart" Target="../charts/chart24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25.xml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46</xdr:row>
      <xdr:rowOff>76200</xdr:rowOff>
    </xdr:from>
    <xdr:to>
      <xdr:col>20</xdr:col>
      <xdr:colOff>390525</xdr:colOff>
      <xdr:row>56</xdr:row>
      <xdr:rowOff>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7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6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7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8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9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2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3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4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5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6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7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8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9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0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1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2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3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4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5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6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7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8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9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0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2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3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4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5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6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7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8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9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0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1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5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6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7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8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61" name="Line 61"/>
        <xdr:cNvSpPr>
          <a:spLocks noChangeShapeType="1"/>
        </xdr:cNvSpPr>
      </xdr:nvSpPr>
      <xdr:spPr bwMode="auto">
        <a:xfrm>
          <a:off x="2266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2" name="Line 62"/>
        <xdr:cNvSpPr>
          <a:spLocks noChangeShapeType="1"/>
        </xdr:cNvSpPr>
      </xdr:nvSpPr>
      <xdr:spPr bwMode="auto">
        <a:xfrm>
          <a:off x="24384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3" name="Line 63"/>
        <xdr:cNvSpPr>
          <a:spLocks noChangeShapeType="1"/>
        </xdr:cNvSpPr>
      </xdr:nvSpPr>
      <xdr:spPr bwMode="auto">
        <a:xfrm flipH="1">
          <a:off x="24384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64" name="Line 64"/>
        <xdr:cNvSpPr>
          <a:spLocks noChangeShapeType="1"/>
        </xdr:cNvSpPr>
      </xdr:nvSpPr>
      <xdr:spPr bwMode="auto">
        <a:xfrm>
          <a:off x="2352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5" name="Line 65"/>
        <xdr:cNvSpPr>
          <a:spLocks noChangeShapeType="1"/>
        </xdr:cNvSpPr>
      </xdr:nvSpPr>
      <xdr:spPr bwMode="auto">
        <a:xfrm>
          <a:off x="24384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66" name="Rectangle 66"/>
        <xdr:cNvSpPr>
          <a:spLocks noChangeArrowheads="1"/>
        </xdr:cNvSpPr>
      </xdr:nvSpPr>
      <xdr:spPr bwMode="auto">
        <a:xfrm>
          <a:off x="28670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67" name="Line 67"/>
        <xdr:cNvSpPr>
          <a:spLocks noChangeShapeType="1"/>
        </xdr:cNvSpPr>
      </xdr:nvSpPr>
      <xdr:spPr bwMode="auto">
        <a:xfrm>
          <a:off x="28670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68" name="Line 68"/>
        <xdr:cNvSpPr>
          <a:spLocks noChangeShapeType="1"/>
        </xdr:cNvSpPr>
      </xdr:nvSpPr>
      <xdr:spPr bwMode="auto">
        <a:xfrm>
          <a:off x="742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69" name="Line 69"/>
        <xdr:cNvSpPr>
          <a:spLocks noChangeShapeType="1"/>
        </xdr:cNvSpPr>
      </xdr:nvSpPr>
      <xdr:spPr bwMode="auto">
        <a:xfrm>
          <a:off x="16383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0" name="Line 72"/>
        <xdr:cNvSpPr>
          <a:spLocks noChangeShapeType="1"/>
        </xdr:cNvSpPr>
      </xdr:nvSpPr>
      <xdr:spPr bwMode="auto">
        <a:xfrm>
          <a:off x="31527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1" name="Line 73"/>
        <xdr:cNvSpPr>
          <a:spLocks noChangeShapeType="1"/>
        </xdr:cNvSpPr>
      </xdr:nvSpPr>
      <xdr:spPr bwMode="auto">
        <a:xfrm>
          <a:off x="31527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2" name="Line 74"/>
        <xdr:cNvSpPr>
          <a:spLocks noChangeShapeType="1"/>
        </xdr:cNvSpPr>
      </xdr:nvSpPr>
      <xdr:spPr bwMode="auto">
        <a:xfrm flipH="1">
          <a:off x="31527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3" name="Line 75"/>
        <xdr:cNvSpPr>
          <a:spLocks noChangeShapeType="1"/>
        </xdr:cNvSpPr>
      </xdr:nvSpPr>
      <xdr:spPr bwMode="auto">
        <a:xfrm>
          <a:off x="31527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4" name="Line 76"/>
        <xdr:cNvSpPr>
          <a:spLocks noChangeShapeType="1"/>
        </xdr:cNvSpPr>
      </xdr:nvSpPr>
      <xdr:spPr bwMode="auto">
        <a:xfrm>
          <a:off x="31527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5" name="Rectangle 77"/>
        <xdr:cNvSpPr>
          <a:spLocks noChangeArrowheads="1"/>
        </xdr:cNvSpPr>
      </xdr:nvSpPr>
      <xdr:spPr bwMode="auto">
        <a:xfrm>
          <a:off x="315277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6" name="Line 78"/>
        <xdr:cNvSpPr>
          <a:spLocks noChangeShapeType="1"/>
        </xdr:cNvSpPr>
      </xdr:nvSpPr>
      <xdr:spPr bwMode="auto">
        <a:xfrm>
          <a:off x="31527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7" name="Line 79"/>
        <xdr:cNvSpPr>
          <a:spLocks noChangeShapeType="1"/>
        </xdr:cNvSpPr>
      </xdr:nvSpPr>
      <xdr:spPr bwMode="auto">
        <a:xfrm>
          <a:off x="31527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8" name="Line 80"/>
        <xdr:cNvSpPr>
          <a:spLocks noChangeShapeType="1"/>
        </xdr:cNvSpPr>
      </xdr:nvSpPr>
      <xdr:spPr bwMode="auto">
        <a:xfrm>
          <a:off x="31527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9" name="Rectangle 81"/>
        <xdr:cNvSpPr>
          <a:spLocks noChangeArrowheads="1"/>
        </xdr:cNvSpPr>
      </xdr:nvSpPr>
      <xdr:spPr bwMode="auto">
        <a:xfrm>
          <a:off x="315277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80" name="Rectangle 82"/>
        <xdr:cNvSpPr>
          <a:spLocks noChangeArrowheads="1"/>
        </xdr:cNvSpPr>
      </xdr:nvSpPr>
      <xdr:spPr bwMode="auto">
        <a:xfrm>
          <a:off x="315277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8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82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83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8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 fLocksWithSheet="0"/>
  </xdr:twoCellAnchor>
  <xdr:twoCellAnchor>
    <xdr:from>
      <xdr:col>0</xdr:col>
      <xdr:colOff>0</xdr:colOff>
      <xdr:row>46</xdr:row>
      <xdr:rowOff>76200</xdr:rowOff>
    </xdr:from>
    <xdr:to>
      <xdr:col>20</xdr:col>
      <xdr:colOff>390525</xdr:colOff>
      <xdr:row>56</xdr:row>
      <xdr:rowOff>0</xdr:rowOff>
    </xdr:to>
    <xdr:graphicFrame macro="">
      <xdr:nvGraphicFramePr>
        <xdr:cNvPr id="85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86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87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 fLocksWithSheet="0"/>
  </xdr:twoCellAnchor>
  <xdr:twoCellAnchor>
    <xdr:from>
      <xdr:col>0</xdr:col>
      <xdr:colOff>0</xdr:colOff>
      <xdr:row>46</xdr:row>
      <xdr:rowOff>76200</xdr:rowOff>
    </xdr:from>
    <xdr:to>
      <xdr:col>20</xdr:col>
      <xdr:colOff>390525</xdr:colOff>
      <xdr:row>56</xdr:row>
      <xdr:rowOff>0</xdr:rowOff>
    </xdr:to>
    <xdr:graphicFrame macro="">
      <xdr:nvGraphicFramePr>
        <xdr:cNvPr id="88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8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122228</xdr:rowOff>
    </xdr:from>
    <xdr:to>
      <xdr:col>40</xdr:col>
      <xdr:colOff>304800</xdr:colOff>
      <xdr:row>63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39397" y="95251"/>
          <a:ext cx="2250202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36</xdr:col>
      <xdr:colOff>9525</xdr:colOff>
      <xdr:row>0</xdr:row>
      <xdr:rowOff>152399</xdr:rowOff>
    </xdr:from>
    <xdr:to>
      <xdr:col>39</xdr:col>
      <xdr:colOff>271201</xdr:colOff>
      <xdr:row>5</xdr:row>
      <xdr:rowOff>0</xdr:rowOff>
    </xdr:to>
    <xdr:pic>
      <xdr:nvPicPr>
        <xdr:cNvPr id="12" name="Picture 23" descr="logo1_alcaldia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506200" y="152399"/>
          <a:ext cx="125730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240741</xdr:colOff>
      <xdr:row>0</xdr:row>
      <xdr:rowOff>157004</xdr:rowOff>
    </xdr:from>
    <xdr:to>
      <xdr:col>36</xdr:col>
      <xdr:colOff>20933</xdr:colOff>
      <xdr:row>5</xdr:row>
      <xdr:rowOff>83735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964615" y="157004"/>
          <a:ext cx="1664258" cy="83736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foros%20Vehiculares%20Barranquilla\Intersecciones%20semaforizadas\Dia%20habil%202\2438\V.A%20-%20V.D.%202438(30-06-2011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lberto\Desktop\MURILLO\V.A%20-%20V.D.%20CL%2045%20-%20CR%2030(18-07-201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1"/>
      <sheetName val="G-2"/>
      <sheetName val="G-3"/>
      <sheetName val="G-4"/>
      <sheetName val="TRANSMETRO"/>
      <sheetName val="G-Totales"/>
      <sheetName val="DIRECCIONALIDAD"/>
      <sheetName val="DIAGRAMA DE VOL"/>
    </sheetNames>
    <sheetDataSet>
      <sheetData sheetId="0" refreshError="1">
        <row r="4">
          <cell r="E4" t="str">
            <v>DE OBRA</v>
          </cell>
        </row>
        <row r="57">
          <cell r="A57" t="str">
            <v>11:00 11:15</v>
          </cell>
        </row>
        <row r="58">
          <cell r="A58" t="str">
            <v>11:15 11:30</v>
          </cell>
        </row>
        <row r="59">
          <cell r="A59" t="str">
            <v>11:30 11:45</v>
          </cell>
        </row>
        <row r="60">
          <cell r="A60" t="str">
            <v>11:45 12:00</v>
          </cell>
        </row>
        <row r="61">
          <cell r="A61" t="str">
            <v>12:00 12:15</v>
          </cell>
        </row>
        <row r="62">
          <cell r="A62" t="str">
            <v>12:15 12:30</v>
          </cell>
        </row>
        <row r="63">
          <cell r="A63" t="str">
            <v>12:30 12:45</v>
          </cell>
        </row>
        <row r="64">
          <cell r="A64" t="str">
            <v>12:45 13:00</v>
          </cell>
        </row>
        <row r="65">
          <cell r="A65" t="str">
            <v>13:00 13:15</v>
          </cell>
        </row>
        <row r="66">
          <cell r="A66" t="str">
            <v>13:15 13:30</v>
          </cell>
        </row>
        <row r="67">
          <cell r="A67" t="str">
            <v>13:30 13:45</v>
          </cell>
        </row>
        <row r="68">
          <cell r="A68" t="str">
            <v>13:45 14:00</v>
          </cell>
        </row>
        <row r="69">
          <cell r="A69" t="str">
            <v>14:00 14:15</v>
          </cell>
        </row>
        <row r="70">
          <cell r="A70" t="str">
            <v>14:15 14:30</v>
          </cell>
        </row>
        <row r="71">
          <cell r="A71" t="str">
            <v>14:30 14:45</v>
          </cell>
        </row>
        <row r="72">
          <cell r="A72" t="str">
            <v>14:45 15:00</v>
          </cell>
        </row>
      </sheetData>
      <sheetData sheetId="1" refreshError="1"/>
      <sheetData sheetId="2" refreshError="1"/>
      <sheetData sheetId="3" refreshError="1"/>
      <sheetData sheetId="4" refreshError="1">
        <row r="10">
          <cell r="A10" t="str">
            <v>7:30 7:45</v>
          </cell>
          <cell r="F10">
            <v>35</v>
          </cell>
          <cell r="O10" t="str">
            <v>16:00 16:15</v>
          </cell>
          <cell r="T10">
            <v>12</v>
          </cell>
        </row>
        <row r="11">
          <cell r="A11" t="str">
            <v>7:45 8:00</v>
          </cell>
          <cell r="F11">
            <v>26</v>
          </cell>
          <cell r="O11" t="str">
            <v>16:15 16:30</v>
          </cell>
          <cell r="T11">
            <v>13</v>
          </cell>
        </row>
        <row r="12">
          <cell r="A12" t="str">
            <v>8:00 8:15</v>
          </cell>
          <cell r="F12">
            <v>29.5</v>
          </cell>
          <cell r="O12" t="str">
            <v>16:30 16:45</v>
          </cell>
          <cell r="T12">
            <v>21</v>
          </cell>
        </row>
        <row r="13">
          <cell r="A13" t="str">
            <v>8:15 8:30</v>
          </cell>
          <cell r="F13">
            <v>29.5</v>
          </cell>
          <cell r="O13" t="str">
            <v>16:45 17:00</v>
          </cell>
          <cell r="T13">
            <v>20</v>
          </cell>
        </row>
        <row r="14">
          <cell r="A14" t="str">
            <v>8:30 8:45</v>
          </cell>
          <cell r="F14">
            <v>22.5</v>
          </cell>
          <cell r="O14" t="str">
            <v>17:00 17:15</v>
          </cell>
          <cell r="T14">
            <v>28</v>
          </cell>
        </row>
        <row r="15">
          <cell r="A15" t="str">
            <v>8:45 9:00</v>
          </cell>
          <cell r="F15">
            <v>25.5</v>
          </cell>
          <cell r="O15" t="str">
            <v>17:15 17:30</v>
          </cell>
          <cell r="T15">
            <v>24</v>
          </cell>
        </row>
        <row r="16">
          <cell r="A16" t="str">
            <v>9:00 9:15</v>
          </cell>
          <cell r="F16">
            <v>15.5</v>
          </cell>
          <cell r="O16" t="str">
            <v>17:30 17:45</v>
          </cell>
          <cell r="T16">
            <v>24.5</v>
          </cell>
        </row>
        <row r="17">
          <cell r="A17" t="str">
            <v>9:15 9:30</v>
          </cell>
          <cell r="F17">
            <v>7</v>
          </cell>
          <cell r="O17" t="str">
            <v>17:45 18:00</v>
          </cell>
          <cell r="T17">
            <v>21</v>
          </cell>
        </row>
        <row r="18">
          <cell r="A18" t="str">
            <v>9:30 9:45</v>
          </cell>
          <cell r="F18">
            <v>11.5</v>
          </cell>
          <cell r="O18" t="str">
            <v>18:00 18:15</v>
          </cell>
          <cell r="T18">
            <v>27</v>
          </cell>
        </row>
        <row r="19">
          <cell r="A19" t="str">
            <v>9:45 10:00</v>
          </cell>
          <cell r="F19">
            <v>8</v>
          </cell>
          <cell r="O19" t="str">
            <v>18:15 18:30</v>
          </cell>
          <cell r="T19">
            <v>24</v>
          </cell>
        </row>
        <row r="20">
          <cell r="O20" t="str">
            <v>18:30 18:45</v>
          </cell>
          <cell r="T20">
            <v>33.5</v>
          </cell>
        </row>
        <row r="21">
          <cell r="O21" t="str">
            <v>18:45 19:00</v>
          </cell>
          <cell r="T21">
            <v>23.5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1"/>
      <sheetName val="G-2"/>
      <sheetName val="G-3"/>
      <sheetName val="G-4"/>
      <sheetName val="G-Totales"/>
      <sheetName val="TRANSMETRO"/>
      <sheetName val="DIRECCIONALIDAD"/>
      <sheetName val="DIAGRAMA DE VOL"/>
    </sheetNames>
    <sheetDataSet>
      <sheetData sheetId="0">
        <row r="57">
          <cell r="A57" t="str">
            <v>11:00 11:15</v>
          </cell>
        </row>
        <row r="58">
          <cell r="A58" t="str">
            <v>11:15 11:30</v>
          </cell>
        </row>
        <row r="59">
          <cell r="A59" t="str">
            <v>11:30 11:45</v>
          </cell>
        </row>
        <row r="60">
          <cell r="A60" t="str">
            <v>11:45 12:00</v>
          </cell>
        </row>
        <row r="61">
          <cell r="A61" t="str">
            <v>12:00 12:15</v>
          </cell>
        </row>
        <row r="62">
          <cell r="A62" t="str">
            <v>12:15 12:30</v>
          </cell>
        </row>
        <row r="63">
          <cell r="A63" t="str">
            <v>12:30 12:45</v>
          </cell>
        </row>
        <row r="64">
          <cell r="A64" t="str">
            <v>12:45 13:00</v>
          </cell>
        </row>
        <row r="65">
          <cell r="A65" t="str">
            <v>13:00 13:15</v>
          </cell>
        </row>
        <row r="66">
          <cell r="A66" t="str">
            <v>13:15 13:30</v>
          </cell>
        </row>
        <row r="67">
          <cell r="A67" t="str">
            <v>13:30 13:45</v>
          </cell>
        </row>
        <row r="68">
          <cell r="A68" t="str">
            <v>13:45 14:00</v>
          </cell>
        </row>
        <row r="69">
          <cell r="A69" t="str">
            <v>14:00 14:15</v>
          </cell>
        </row>
        <row r="70">
          <cell r="A70" t="str">
            <v>14:15 14:30</v>
          </cell>
        </row>
        <row r="71">
          <cell r="A71" t="str">
            <v>14:30 14:45</v>
          </cell>
        </row>
        <row r="72">
          <cell r="A72" t="str">
            <v>14:45 15:00</v>
          </cell>
        </row>
      </sheetData>
      <sheetData sheetId="1">
        <row r="5">
          <cell r="L5">
            <v>2430</v>
          </cell>
        </row>
      </sheetData>
      <sheetData sheetId="2"/>
      <sheetData sheetId="3"/>
      <sheetData sheetId="4">
        <row r="6">
          <cell r="D6" t="str">
            <v>CALLE 45 X CARRERA 30</v>
          </cell>
        </row>
      </sheetData>
      <sheetData sheetId="5">
        <row r="10">
          <cell r="A10" t="str">
            <v>7:30 7:45</v>
          </cell>
          <cell r="F10">
            <v>12.5</v>
          </cell>
          <cell r="M10">
            <v>13.5</v>
          </cell>
          <cell r="O10" t="str">
            <v>16:00 16:15</v>
          </cell>
          <cell r="T10">
            <v>10</v>
          </cell>
        </row>
        <row r="11">
          <cell r="A11" t="str">
            <v>7:45 8:00</v>
          </cell>
          <cell r="F11">
            <v>38.5</v>
          </cell>
          <cell r="M11">
            <v>10</v>
          </cell>
          <cell r="O11" t="str">
            <v>16:15 16:30</v>
          </cell>
          <cell r="T11">
            <v>25.5</v>
          </cell>
        </row>
        <row r="12">
          <cell r="A12" t="str">
            <v>8:00 8:15</v>
          </cell>
          <cell r="F12">
            <v>25.5</v>
          </cell>
          <cell r="M12">
            <v>4.5</v>
          </cell>
          <cell r="O12" t="str">
            <v>16:30 16:45</v>
          </cell>
          <cell r="T12">
            <v>17.5</v>
          </cell>
        </row>
        <row r="13">
          <cell r="A13" t="str">
            <v>8:15 8:30</v>
          </cell>
          <cell r="F13">
            <v>31.5</v>
          </cell>
          <cell r="M13">
            <v>7.5</v>
          </cell>
          <cell r="O13" t="str">
            <v>16:45 17:00</v>
          </cell>
          <cell r="T13">
            <v>40.5</v>
          </cell>
        </row>
        <row r="14">
          <cell r="A14" t="str">
            <v>8:30 8:45</v>
          </cell>
          <cell r="F14">
            <v>16</v>
          </cell>
          <cell r="M14">
            <v>10.5</v>
          </cell>
          <cell r="O14" t="str">
            <v>17:00 17:15</v>
          </cell>
          <cell r="T14">
            <v>29</v>
          </cell>
        </row>
        <row r="15">
          <cell r="A15" t="str">
            <v>8:45 9:00</v>
          </cell>
          <cell r="F15">
            <v>11</v>
          </cell>
          <cell r="M15">
            <v>9</v>
          </cell>
          <cell r="O15" t="str">
            <v>17:15 17:30</v>
          </cell>
          <cell r="T15">
            <v>13</v>
          </cell>
        </row>
        <row r="16">
          <cell r="A16" t="str">
            <v>9:00 9:15</v>
          </cell>
          <cell r="F16">
            <v>11</v>
          </cell>
          <cell r="M16">
            <v>6</v>
          </cell>
          <cell r="O16" t="str">
            <v>17:30 17:45</v>
          </cell>
          <cell r="T16">
            <v>11</v>
          </cell>
        </row>
        <row r="17">
          <cell r="A17" t="str">
            <v>9:15 9:30</v>
          </cell>
          <cell r="F17">
            <v>9.5</v>
          </cell>
          <cell r="M17">
            <v>9</v>
          </cell>
          <cell r="O17" t="str">
            <v>17:45 18:00</v>
          </cell>
          <cell r="T17">
            <v>27.5</v>
          </cell>
        </row>
        <row r="18">
          <cell r="A18" t="str">
            <v>9:30 9:45</v>
          </cell>
          <cell r="F18">
            <v>8.5</v>
          </cell>
          <cell r="M18">
            <v>7</v>
          </cell>
          <cell r="O18" t="str">
            <v>18:00 18:15</v>
          </cell>
          <cell r="T18">
            <v>23.5</v>
          </cell>
        </row>
        <row r="19">
          <cell r="A19" t="str">
            <v>9:45 10:00</v>
          </cell>
          <cell r="F19">
            <v>9.5</v>
          </cell>
          <cell r="M19">
            <v>8.5</v>
          </cell>
          <cell r="O19" t="str">
            <v>18:15 18:30</v>
          </cell>
          <cell r="T19">
            <v>23.5</v>
          </cell>
        </row>
        <row r="20">
          <cell r="F20">
            <v>7.5</v>
          </cell>
          <cell r="M20">
            <v>6</v>
          </cell>
          <cell r="O20" t="str">
            <v>18:30 18:45</v>
          </cell>
          <cell r="T20">
            <v>34.5</v>
          </cell>
        </row>
        <row r="21">
          <cell r="F21">
            <v>8</v>
          </cell>
          <cell r="M21">
            <v>8.5</v>
          </cell>
          <cell r="O21" t="str">
            <v>18:45 19:00</v>
          </cell>
          <cell r="T21">
            <v>28.5</v>
          </cell>
        </row>
        <row r="22">
          <cell r="F22">
            <v>7.5</v>
          </cell>
          <cell r="M22">
            <v>10</v>
          </cell>
        </row>
      </sheetData>
      <sheetData sheetId="6"/>
      <sheetData sheetId="7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topLeftCell="A14" workbookViewId="0">
      <selection activeCell="T24" sqref="T24"/>
    </sheetView>
  </sheetViews>
  <sheetFormatPr baseColWidth="10" defaultColWidth="11.5703125" defaultRowHeight="12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6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86" t="s">
        <v>38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6"/>
      <c r="S2" s="186"/>
      <c r="T2" s="186"/>
      <c r="U2" s="186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83" t="s">
        <v>54</v>
      </c>
      <c r="B4" s="183"/>
      <c r="C4" s="183"/>
      <c r="D4" s="26"/>
      <c r="E4" s="188" t="s">
        <v>60</v>
      </c>
      <c r="F4" s="188"/>
      <c r="G4" s="188"/>
      <c r="H4" s="188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84" t="s">
        <v>56</v>
      </c>
      <c r="B5" s="184"/>
      <c r="C5" s="184"/>
      <c r="D5" s="188" t="s">
        <v>149</v>
      </c>
      <c r="E5" s="188"/>
      <c r="F5" s="188"/>
      <c r="G5" s="188"/>
      <c r="H5" s="188"/>
      <c r="I5" s="184" t="s">
        <v>53</v>
      </c>
      <c r="J5" s="184"/>
      <c r="K5" s="184"/>
      <c r="L5" s="189">
        <v>4519</v>
      </c>
      <c r="M5" s="189"/>
      <c r="N5" s="189"/>
      <c r="O5" s="12"/>
      <c r="P5" s="184" t="s">
        <v>57</v>
      </c>
      <c r="Q5" s="184"/>
      <c r="R5" s="184"/>
      <c r="S5" s="187" t="s">
        <v>63</v>
      </c>
      <c r="T5" s="187"/>
      <c r="U5" s="187"/>
    </row>
    <row r="6" spans="1:21" ht="12.75" customHeight="1" x14ac:dyDescent="0.2">
      <c r="A6" s="184" t="s">
        <v>55</v>
      </c>
      <c r="B6" s="184"/>
      <c r="C6" s="184"/>
      <c r="D6" s="185" t="s">
        <v>156</v>
      </c>
      <c r="E6" s="185"/>
      <c r="F6" s="185"/>
      <c r="G6" s="185"/>
      <c r="H6" s="185"/>
      <c r="I6" s="184" t="s">
        <v>59</v>
      </c>
      <c r="J6" s="184"/>
      <c r="K6" s="184"/>
      <c r="L6" s="190">
        <v>3</v>
      </c>
      <c r="M6" s="190"/>
      <c r="N6" s="190"/>
      <c r="O6" s="42"/>
      <c r="P6" s="184" t="s">
        <v>58</v>
      </c>
      <c r="Q6" s="184"/>
      <c r="R6" s="184"/>
      <c r="S6" s="198">
        <v>44202</v>
      </c>
      <c r="T6" s="198"/>
      <c r="U6" s="198"/>
    </row>
    <row r="7" spans="1:21" ht="11.25" customHeight="1" x14ac:dyDescent="0.2">
      <c r="A7" s="13"/>
      <c r="B7" s="11"/>
      <c r="C7" s="11"/>
      <c r="D7" s="11"/>
      <c r="E7" s="197"/>
      <c r="F7" s="197"/>
      <c r="G7" s="197"/>
      <c r="H7" s="197"/>
      <c r="I7" s="197"/>
      <c r="J7" s="197"/>
      <c r="K7" s="197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91" t="s">
        <v>36</v>
      </c>
      <c r="B8" s="194" t="s">
        <v>34</v>
      </c>
      <c r="C8" s="195"/>
      <c r="D8" s="195"/>
      <c r="E8" s="196"/>
      <c r="F8" s="191" t="s">
        <v>35</v>
      </c>
      <c r="G8" s="191" t="s">
        <v>37</v>
      </c>
      <c r="H8" s="191" t="s">
        <v>36</v>
      </c>
      <c r="I8" s="194" t="s">
        <v>34</v>
      </c>
      <c r="J8" s="195"/>
      <c r="K8" s="195"/>
      <c r="L8" s="196"/>
      <c r="M8" s="191" t="s">
        <v>35</v>
      </c>
      <c r="N8" s="191" t="s">
        <v>37</v>
      </c>
      <c r="O8" s="191" t="s">
        <v>36</v>
      </c>
      <c r="P8" s="194" t="s">
        <v>34</v>
      </c>
      <c r="Q8" s="195"/>
      <c r="R8" s="195"/>
      <c r="S8" s="196"/>
      <c r="T8" s="191" t="s">
        <v>35</v>
      </c>
      <c r="U8" s="191" t="s">
        <v>37</v>
      </c>
    </row>
    <row r="9" spans="1:21" ht="12" customHeight="1" x14ac:dyDescent="0.2">
      <c r="A9" s="193"/>
      <c r="B9" s="15" t="s">
        <v>52</v>
      </c>
      <c r="C9" s="15" t="s">
        <v>0</v>
      </c>
      <c r="D9" s="15" t="s">
        <v>2</v>
      </c>
      <c r="E9" s="16" t="s">
        <v>3</v>
      </c>
      <c r="F9" s="193"/>
      <c r="G9" s="193"/>
      <c r="H9" s="193"/>
      <c r="I9" s="17" t="s">
        <v>52</v>
      </c>
      <c r="J9" s="17" t="s">
        <v>0</v>
      </c>
      <c r="K9" s="15" t="s">
        <v>2</v>
      </c>
      <c r="L9" s="16" t="s">
        <v>3</v>
      </c>
      <c r="M9" s="193"/>
      <c r="N9" s="193"/>
      <c r="O9" s="193"/>
      <c r="P9" s="17" t="s">
        <v>52</v>
      </c>
      <c r="Q9" s="17" t="s">
        <v>0</v>
      </c>
      <c r="R9" s="15" t="s">
        <v>2</v>
      </c>
      <c r="S9" s="16" t="s">
        <v>3</v>
      </c>
      <c r="T9" s="193"/>
      <c r="U9" s="192"/>
    </row>
    <row r="10" spans="1:21" ht="24" customHeight="1" x14ac:dyDescent="0.2">
      <c r="A10" s="18" t="s">
        <v>11</v>
      </c>
      <c r="B10" s="46">
        <v>5</v>
      </c>
      <c r="C10" s="46">
        <v>136</v>
      </c>
      <c r="D10" s="46">
        <v>21</v>
      </c>
      <c r="E10" s="46">
        <v>2</v>
      </c>
      <c r="F10" s="6">
        <f t="shared" ref="F10:F22" si="0">B10*0.5+C10*1+D10*2+E10*2.5</f>
        <v>185.5</v>
      </c>
      <c r="G10" s="2"/>
      <c r="H10" s="19" t="s">
        <v>4</v>
      </c>
      <c r="I10" s="46">
        <v>15</v>
      </c>
      <c r="J10" s="46">
        <v>251</v>
      </c>
      <c r="K10" s="46">
        <v>8</v>
      </c>
      <c r="L10" s="46">
        <v>9</v>
      </c>
      <c r="M10" s="6">
        <f t="shared" ref="M10:M22" si="1">I10*0.5+J10*1+K10*2+L10*2.5</f>
        <v>297</v>
      </c>
      <c r="N10" s="9">
        <f>F20+F21+F22+M10</f>
        <v>924.5</v>
      </c>
      <c r="O10" s="19" t="s">
        <v>43</v>
      </c>
      <c r="P10" s="46">
        <v>14</v>
      </c>
      <c r="Q10" s="46">
        <v>255</v>
      </c>
      <c r="R10" s="46">
        <v>17</v>
      </c>
      <c r="S10" s="46">
        <v>3</v>
      </c>
      <c r="T10" s="6">
        <f t="shared" ref="T10:T21" si="2">P10*0.5+Q10*1+R10*2+S10*2.5</f>
        <v>303.5</v>
      </c>
      <c r="U10" s="36"/>
    </row>
    <row r="11" spans="1:21" ht="24" customHeight="1" x14ac:dyDescent="0.2">
      <c r="A11" s="18" t="s">
        <v>14</v>
      </c>
      <c r="B11" s="46">
        <v>6</v>
      </c>
      <c r="C11" s="46">
        <v>169</v>
      </c>
      <c r="D11" s="46">
        <v>19</v>
      </c>
      <c r="E11" s="46">
        <v>0</v>
      </c>
      <c r="F11" s="6">
        <f t="shared" si="0"/>
        <v>210</v>
      </c>
      <c r="G11" s="2"/>
      <c r="H11" s="19" t="s">
        <v>5</v>
      </c>
      <c r="I11" s="46">
        <v>21</v>
      </c>
      <c r="J11" s="46">
        <v>235</v>
      </c>
      <c r="K11" s="46">
        <v>10</v>
      </c>
      <c r="L11" s="46">
        <v>8</v>
      </c>
      <c r="M11" s="6">
        <f t="shared" si="1"/>
        <v>285.5</v>
      </c>
      <c r="N11" s="9">
        <f>F21+F22+M10+M11</f>
        <v>1007</v>
      </c>
      <c r="O11" s="19" t="s">
        <v>44</v>
      </c>
      <c r="P11" s="46">
        <v>16</v>
      </c>
      <c r="Q11" s="46">
        <v>291</v>
      </c>
      <c r="R11" s="46">
        <v>15</v>
      </c>
      <c r="S11" s="46">
        <v>5</v>
      </c>
      <c r="T11" s="6">
        <f t="shared" si="2"/>
        <v>341.5</v>
      </c>
      <c r="U11" s="2"/>
    </row>
    <row r="12" spans="1:21" ht="24" customHeight="1" x14ac:dyDescent="0.2">
      <c r="A12" s="18" t="s">
        <v>17</v>
      </c>
      <c r="B12" s="46">
        <v>9</v>
      </c>
      <c r="C12" s="46">
        <v>223</v>
      </c>
      <c r="D12" s="46">
        <v>20</v>
      </c>
      <c r="E12" s="46">
        <v>6</v>
      </c>
      <c r="F12" s="6">
        <f t="shared" si="0"/>
        <v>282.5</v>
      </c>
      <c r="G12" s="2"/>
      <c r="H12" s="19" t="s">
        <v>6</v>
      </c>
      <c r="I12" s="46">
        <v>19</v>
      </c>
      <c r="J12" s="46">
        <v>240</v>
      </c>
      <c r="K12" s="46">
        <v>11</v>
      </c>
      <c r="L12" s="46">
        <v>4</v>
      </c>
      <c r="M12" s="6">
        <f t="shared" si="1"/>
        <v>281.5</v>
      </c>
      <c r="N12" s="2">
        <f>F22+M10+M11+M12</f>
        <v>1068.5</v>
      </c>
      <c r="O12" s="19" t="s">
        <v>32</v>
      </c>
      <c r="P12" s="46">
        <v>11</v>
      </c>
      <c r="Q12" s="46">
        <v>277</v>
      </c>
      <c r="R12" s="46">
        <v>20</v>
      </c>
      <c r="S12" s="46">
        <v>7</v>
      </c>
      <c r="T12" s="6">
        <f t="shared" si="2"/>
        <v>340</v>
      </c>
      <c r="U12" s="2"/>
    </row>
    <row r="13" spans="1:21" ht="24" customHeight="1" x14ac:dyDescent="0.2">
      <c r="A13" s="18" t="s">
        <v>19</v>
      </c>
      <c r="B13" s="46">
        <v>5</v>
      </c>
      <c r="C13" s="46">
        <v>204</v>
      </c>
      <c r="D13" s="46">
        <v>15</v>
      </c>
      <c r="E13" s="46">
        <v>6</v>
      </c>
      <c r="F13" s="6">
        <f t="shared" si="0"/>
        <v>251.5</v>
      </c>
      <c r="G13" s="2">
        <f t="shared" ref="G13:G19" si="3">F10+F11+F12+F13</f>
        <v>929.5</v>
      </c>
      <c r="H13" s="19" t="s">
        <v>7</v>
      </c>
      <c r="I13" s="46">
        <v>14</v>
      </c>
      <c r="J13" s="46">
        <v>271</v>
      </c>
      <c r="K13" s="46">
        <v>8</v>
      </c>
      <c r="L13" s="46">
        <v>5</v>
      </c>
      <c r="M13" s="6">
        <f t="shared" si="1"/>
        <v>306.5</v>
      </c>
      <c r="N13" s="2">
        <f t="shared" ref="N13:N18" si="4">M10+M11+M12+M13</f>
        <v>1170.5</v>
      </c>
      <c r="O13" s="19" t="s">
        <v>33</v>
      </c>
      <c r="P13" s="46">
        <v>15</v>
      </c>
      <c r="Q13" s="46">
        <v>26</v>
      </c>
      <c r="R13" s="46">
        <v>15</v>
      </c>
      <c r="S13" s="46">
        <v>6</v>
      </c>
      <c r="T13" s="6">
        <f t="shared" si="2"/>
        <v>78.5</v>
      </c>
      <c r="U13" s="2">
        <f t="shared" ref="U13:U21" si="5">T10+T11+T12+T13</f>
        <v>1063.5</v>
      </c>
    </row>
    <row r="14" spans="1:21" ht="24" customHeight="1" x14ac:dyDescent="0.2">
      <c r="A14" s="18" t="s">
        <v>21</v>
      </c>
      <c r="B14" s="46">
        <v>5</v>
      </c>
      <c r="C14" s="46">
        <v>201</v>
      </c>
      <c r="D14" s="46">
        <v>15</v>
      </c>
      <c r="E14" s="46">
        <v>4</v>
      </c>
      <c r="F14" s="6">
        <f t="shared" si="0"/>
        <v>243.5</v>
      </c>
      <c r="G14" s="2">
        <f t="shared" si="3"/>
        <v>987.5</v>
      </c>
      <c r="H14" s="19" t="s">
        <v>9</v>
      </c>
      <c r="I14" s="46">
        <v>11</v>
      </c>
      <c r="J14" s="46">
        <v>277</v>
      </c>
      <c r="K14" s="46">
        <v>10</v>
      </c>
      <c r="L14" s="46">
        <v>3</v>
      </c>
      <c r="M14" s="6">
        <f t="shared" si="1"/>
        <v>310</v>
      </c>
      <c r="N14" s="2">
        <f t="shared" si="4"/>
        <v>1183.5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760</v>
      </c>
    </row>
    <row r="15" spans="1:21" ht="24" customHeight="1" x14ac:dyDescent="0.2">
      <c r="A15" s="18" t="s">
        <v>23</v>
      </c>
      <c r="B15" s="46">
        <v>3</v>
      </c>
      <c r="C15" s="46">
        <v>166</v>
      </c>
      <c r="D15" s="46">
        <v>13</v>
      </c>
      <c r="E15" s="46">
        <v>3</v>
      </c>
      <c r="F15" s="6">
        <f t="shared" si="0"/>
        <v>201</v>
      </c>
      <c r="G15" s="2">
        <f t="shared" si="3"/>
        <v>978.5</v>
      </c>
      <c r="H15" s="19" t="s">
        <v>12</v>
      </c>
      <c r="I15" s="46">
        <v>10</v>
      </c>
      <c r="J15" s="46">
        <v>256</v>
      </c>
      <c r="K15" s="46">
        <v>8</v>
      </c>
      <c r="L15" s="46">
        <v>5</v>
      </c>
      <c r="M15" s="6">
        <f t="shared" si="1"/>
        <v>289.5</v>
      </c>
      <c r="N15" s="2">
        <f t="shared" si="4"/>
        <v>1187.5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418.5</v>
      </c>
    </row>
    <row r="16" spans="1:21" ht="24" customHeight="1" x14ac:dyDescent="0.2">
      <c r="A16" s="18" t="s">
        <v>39</v>
      </c>
      <c r="B16" s="46">
        <v>11</v>
      </c>
      <c r="C16" s="46">
        <v>163</v>
      </c>
      <c r="D16" s="46">
        <v>10</v>
      </c>
      <c r="E16" s="46">
        <v>6</v>
      </c>
      <c r="F16" s="6">
        <f t="shared" si="0"/>
        <v>203.5</v>
      </c>
      <c r="G16" s="2">
        <f t="shared" si="3"/>
        <v>899.5</v>
      </c>
      <c r="H16" s="19" t="s">
        <v>15</v>
      </c>
      <c r="I16" s="46">
        <v>8</v>
      </c>
      <c r="J16" s="46">
        <v>241</v>
      </c>
      <c r="K16" s="46">
        <v>6</v>
      </c>
      <c r="L16" s="46">
        <v>4</v>
      </c>
      <c r="M16" s="6">
        <f t="shared" si="1"/>
        <v>267</v>
      </c>
      <c r="N16" s="2">
        <f t="shared" si="4"/>
        <v>1173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78.5</v>
      </c>
    </row>
    <row r="17" spans="1:21" ht="24" customHeight="1" x14ac:dyDescent="0.2">
      <c r="A17" s="18" t="s">
        <v>40</v>
      </c>
      <c r="B17" s="46">
        <v>11</v>
      </c>
      <c r="C17" s="46">
        <v>221</v>
      </c>
      <c r="D17" s="46">
        <v>13</v>
      </c>
      <c r="E17" s="46">
        <v>6</v>
      </c>
      <c r="F17" s="6">
        <f t="shared" si="0"/>
        <v>267.5</v>
      </c>
      <c r="G17" s="2">
        <f t="shared" si="3"/>
        <v>915.5</v>
      </c>
      <c r="H17" s="19" t="s">
        <v>18</v>
      </c>
      <c r="I17" s="46">
        <v>7</v>
      </c>
      <c r="J17" s="46">
        <v>185</v>
      </c>
      <c r="K17" s="46">
        <v>6</v>
      </c>
      <c r="L17" s="46">
        <v>3</v>
      </c>
      <c r="M17" s="6">
        <f t="shared" si="1"/>
        <v>208</v>
      </c>
      <c r="N17" s="2">
        <f t="shared" si="4"/>
        <v>1074.5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</row>
    <row r="18" spans="1:21" ht="24" customHeight="1" x14ac:dyDescent="0.2">
      <c r="A18" s="18" t="s">
        <v>41</v>
      </c>
      <c r="B18" s="46">
        <v>8</v>
      </c>
      <c r="C18" s="46">
        <v>208</v>
      </c>
      <c r="D18" s="46">
        <v>17</v>
      </c>
      <c r="E18" s="46">
        <v>5</v>
      </c>
      <c r="F18" s="6">
        <f t="shared" si="0"/>
        <v>258.5</v>
      </c>
      <c r="G18" s="2">
        <f t="shared" si="3"/>
        <v>930.5</v>
      </c>
      <c r="H18" s="19" t="s">
        <v>20</v>
      </c>
      <c r="I18" s="46">
        <v>6</v>
      </c>
      <c r="J18" s="46">
        <v>190</v>
      </c>
      <c r="K18" s="46">
        <v>5</v>
      </c>
      <c r="L18" s="46">
        <v>5</v>
      </c>
      <c r="M18" s="6">
        <f t="shared" si="1"/>
        <v>215.5</v>
      </c>
      <c r="N18" s="2">
        <f t="shared" si="4"/>
        <v>980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</row>
    <row r="19" spans="1:21" ht="24" customHeight="1" thickBot="1" x14ac:dyDescent="0.25">
      <c r="A19" s="21" t="s">
        <v>42</v>
      </c>
      <c r="B19" s="47">
        <v>8</v>
      </c>
      <c r="C19" s="47">
        <v>235</v>
      </c>
      <c r="D19" s="47">
        <v>11</v>
      </c>
      <c r="E19" s="47">
        <v>8</v>
      </c>
      <c r="F19" s="7">
        <f t="shared" si="0"/>
        <v>281</v>
      </c>
      <c r="G19" s="3">
        <f t="shared" si="3"/>
        <v>1010.5</v>
      </c>
      <c r="H19" s="20" t="s">
        <v>22</v>
      </c>
      <c r="I19" s="45">
        <v>12</v>
      </c>
      <c r="J19" s="45">
        <v>251</v>
      </c>
      <c r="K19" s="45">
        <v>10</v>
      </c>
      <c r="L19" s="45">
        <v>7</v>
      </c>
      <c r="M19" s="6">
        <f t="shared" si="1"/>
        <v>294.5</v>
      </c>
      <c r="N19" s="2">
        <f>M16+M17+M18+M19</f>
        <v>985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</row>
    <row r="20" spans="1:21" ht="24" customHeight="1" x14ac:dyDescent="0.2">
      <c r="A20" s="19" t="s">
        <v>27</v>
      </c>
      <c r="B20" s="45">
        <v>8</v>
      </c>
      <c r="C20" s="45">
        <v>177</v>
      </c>
      <c r="D20" s="45">
        <v>6</v>
      </c>
      <c r="E20" s="45">
        <v>4</v>
      </c>
      <c r="F20" s="8">
        <f t="shared" si="0"/>
        <v>203</v>
      </c>
      <c r="G20" s="35"/>
      <c r="H20" s="19" t="s">
        <v>24</v>
      </c>
      <c r="I20" s="46">
        <v>11</v>
      </c>
      <c r="J20" s="46">
        <v>234</v>
      </c>
      <c r="K20" s="46">
        <v>6</v>
      </c>
      <c r="L20" s="46">
        <v>7</v>
      </c>
      <c r="M20" s="8">
        <f t="shared" si="1"/>
        <v>269</v>
      </c>
      <c r="N20" s="2">
        <f>M17+M18+M19+M20</f>
        <v>987</v>
      </c>
      <c r="O20" s="19" t="s">
        <v>45</v>
      </c>
      <c r="P20" s="45"/>
      <c r="Q20" s="45"/>
      <c r="R20" s="46"/>
      <c r="S20" s="45"/>
      <c r="T20" s="8">
        <f t="shared" si="2"/>
        <v>0</v>
      </c>
      <c r="U20" s="2">
        <f t="shared" si="5"/>
        <v>0</v>
      </c>
    </row>
    <row r="21" spans="1:21" ht="24" customHeight="1" thickBot="1" x14ac:dyDescent="0.25">
      <c r="A21" s="19" t="s">
        <v>28</v>
      </c>
      <c r="B21" s="46">
        <v>6</v>
      </c>
      <c r="C21" s="46">
        <v>196</v>
      </c>
      <c r="D21" s="46">
        <v>8</v>
      </c>
      <c r="E21" s="46">
        <v>2</v>
      </c>
      <c r="F21" s="6">
        <f t="shared" si="0"/>
        <v>220</v>
      </c>
      <c r="G21" s="36"/>
      <c r="H21" s="20" t="s">
        <v>25</v>
      </c>
      <c r="I21" s="46">
        <v>6</v>
      </c>
      <c r="J21" s="46">
        <v>233</v>
      </c>
      <c r="K21" s="46">
        <v>10</v>
      </c>
      <c r="L21" s="46">
        <v>10</v>
      </c>
      <c r="M21" s="6">
        <f t="shared" si="1"/>
        <v>281</v>
      </c>
      <c r="N21" s="2">
        <f>M18+M19+M20+M21</f>
        <v>1060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</row>
    <row r="22" spans="1:21" ht="24" customHeight="1" thickBot="1" x14ac:dyDescent="0.25">
      <c r="A22" s="19" t="s">
        <v>1</v>
      </c>
      <c r="B22" s="46">
        <v>3</v>
      </c>
      <c r="C22" s="46">
        <v>175</v>
      </c>
      <c r="D22" s="46">
        <v>4</v>
      </c>
      <c r="E22" s="46">
        <v>8</v>
      </c>
      <c r="F22" s="6">
        <f t="shared" si="0"/>
        <v>204.5</v>
      </c>
      <c r="G22" s="2"/>
      <c r="H22" s="21" t="s">
        <v>26</v>
      </c>
      <c r="I22" s="47">
        <v>5</v>
      </c>
      <c r="J22" s="47">
        <v>217</v>
      </c>
      <c r="K22" s="47">
        <v>9</v>
      </c>
      <c r="L22" s="47">
        <v>9</v>
      </c>
      <c r="M22" s="6">
        <f t="shared" si="1"/>
        <v>260</v>
      </c>
      <c r="N22" s="3">
        <f>M19+M20+M21+M22</f>
        <v>1104.5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73" t="s">
        <v>47</v>
      </c>
      <c r="B23" s="174"/>
      <c r="C23" s="179" t="s">
        <v>50</v>
      </c>
      <c r="D23" s="180"/>
      <c r="E23" s="180"/>
      <c r="F23" s="181"/>
      <c r="G23" s="84">
        <f>MAX(G13:G19)</f>
        <v>1010.5</v>
      </c>
      <c r="H23" s="177" t="s">
        <v>48</v>
      </c>
      <c r="I23" s="178"/>
      <c r="J23" s="170" t="s">
        <v>50</v>
      </c>
      <c r="K23" s="171"/>
      <c r="L23" s="171"/>
      <c r="M23" s="172"/>
      <c r="N23" s="85">
        <f>MAX(N10:N22)</f>
        <v>1187.5</v>
      </c>
      <c r="O23" s="173" t="s">
        <v>49</v>
      </c>
      <c r="P23" s="174"/>
      <c r="Q23" s="179" t="s">
        <v>50</v>
      </c>
      <c r="R23" s="180"/>
      <c r="S23" s="180"/>
      <c r="T23" s="181"/>
      <c r="U23" s="84">
        <f>MAX(U13:U21)</f>
        <v>1063.5</v>
      </c>
    </row>
    <row r="24" spans="1:21" ht="15" customHeight="1" x14ac:dyDescent="0.2">
      <c r="A24" s="175"/>
      <c r="B24" s="176"/>
      <c r="C24" s="82" t="s">
        <v>73</v>
      </c>
      <c r="D24" s="86"/>
      <c r="E24" s="86"/>
      <c r="F24" s="87" t="s">
        <v>89</v>
      </c>
      <c r="G24" s="88"/>
      <c r="H24" s="175"/>
      <c r="I24" s="176"/>
      <c r="J24" s="82" t="s">
        <v>73</v>
      </c>
      <c r="K24" s="86"/>
      <c r="L24" s="86"/>
      <c r="M24" s="87" t="s">
        <v>80</v>
      </c>
      <c r="N24" s="88"/>
      <c r="O24" s="175"/>
      <c r="P24" s="176"/>
      <c r="Q24" s="82" t="s">
        <v>73</v>
      </c>
      <c r="R24" s="86"/>
      <c r="S24" s="86"/>
      <c r="T24" s="87" t="s">
        <v>77</v>
      </c>
      <c r="U24" s="88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82" t="s">
        <v>51</v>
      </c>
      <c r="B26" s="182"/>
      <c r="C26" s="182"/>
      <c r="D26" s="182"/>
      <c r="E26" s="18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0" workbookViewId="0">
      <selection activeCell="W22" sqref="W22"/>
    </sheetView>
  </sheetViews>
  <sheetFormatPr baseColWidth="10" defaultColWidth="11.5703125" defaultRowHeight="12.75" x14ac:dyDescent="0.2"/>
  <cols>
    <col min="1" max="1" width="6.7109375" style="1" customWidth="1"/>
    <col min="2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86" t="s">
        <v>38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6"/>
      <c r="S2" s="186"/>
      <c r="T2" s="186"/>
      <c r="U2" s="186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83" t="s">
        <v>54</v>
      </c>
      <c r="B4" s="183"/>
      <c r="C4" s="183"/>
      <c r="D4" s="26"/>
      <c r="E4" s="188" t="str">
        <f>'G-1'!E4:H4</f>
        <v>DE OBRA</v>
      </c>
      <c r="F4" s="188"/>
      <c r="G4" s="188"/>
      <c r="H4" s="188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84" t="s">
        <v>56</v>
      </c>
      <c r="B5" s="184"/>
      <c r="C5" s="184"/>
      <c r="D5" s="188" t="str">
        <f>'G-1'!D5:H5</f>
        <v>CALLE 45 X CARRERA 19</v>
      </c>
      <c r="E5" s="188"/>
      <c r="F5" s="188"/>
      <c r="G5" s="188"/>
      <c r="H5" s="188"/>
      <c r="I5" s="184" t="s">
        <v>53</v>
      </c>
      <c r="J5" s="184"/>
      <c r="K5" s="184"/>
      <c r="L5" s="189">
        <f>'G-1'!L5:N5</f>
        <v>4519</v>
      </c>
      <c r="M5" s="189"/>
      <c r="N5" s="189"/>
      <c r="O5" s="12"/>
      <c r="P5" s="184" t="s">
        <v>57</v>
      </c>
      <c r="Q5" s="184"/>
      <c r="R5" s="184"/>
      <c r="S5" s="187" t="s">
        <v>61</v>
      </c>
      <c r="T5" s="187"/>
      <c r="U5" s="187"/>
    </row>
    <row r="6" spans="1:28" ht="12.75" customHeight="1" x14ac:dyDescent="0.2">
      <c r="A6" s="184" t="s">
        <v>55</v>
      </c>
      <c r="B6" s="184"/>
      <c r="C6" s="184"/>
      <c r="D6" s="199" t="s">
        <v>150</v>
      </c>
      <c r="E6" s="199"/>
      <c r="F6" s="199"/>
      <c r="G6" s="199"/>
      <c r="H6" s="199"/>
      <c r="I6" s="184" t="s">
        <v>59</v>
      </c>
      <c r="J6" s="184"/>
      <c r="K6" s="184"/>
      <c r="L6" s="190">
        <v>3</v>
      </c>
      <c r="M6" s="190"/>
      <c r="N6" s="190"/>
      <c r="O6" s="42"/>
      <c r="P6" s="184" t="s">
        <v>58</v>
      </c>
      <c r="Q6" s="184"/>
      <c r="R6" s="184"/>
      <c r="S6" s="198">
        <f>'G-1'!S6:U6</f>
        <v>44202</v>
      </c>
      <c r="T6" s="198"/>
      <c r="U6" s="198"/>
    </row>
    <row r="7" spans="1:28" ht="7.5" customHeight="1" x14ac:dyDescent="0.2">
      <c r="A7" s="13"/>
      <c r="B7" s="11"/>
      <c r="C7" s="11"/>
      <c r="D7" s="11"/>
      <c r="E7" s="197"/>
      <c r="F7" s="197"/>
      <c r="G7" s="197"/>
      <c r="H7" s="197"/>
      <c r="I7" s="197"/>
      <c r="J7" s="197"/>
      <c r="K7" s="197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91" t="s">
        <v>36</v>
      </c>
      <c r="B8" s="194" t="s">
        <v>34</v>
      </c>
      <c r="C8" s="195"/>
      <c r="D8" s="195"/>
      <c r="E8" s="196"/>
      <c r="F8" s="191" t="s">
        <v>35</v>
      </c>
      <c r="G8" s="191" t="s">
        <v>37</v>
      </c>
      <c r="H8" s="191" t="s">
        <v>36</v>
      </c>
      <c r="I8" s="194" t="s">
        <v>34</v>
      </c>
      <c r="J8" s="195"/>
      <c r="K8" s="195"/>
      <c r="L8" s="196"/>
      <c r="M8" s="191" t="s">
        <v>35</v>
      </c>
      <c r="N8" s="191" t="s">
        <v>37</v>
      </c>
      <c r="O8" s="191" t="s">
        <v>36</v>
      </c>
      <c r="P8" s="194" t="s">
        <v>34</v>
      </c>
      <c r="Q8" s="195"/>
      <c r="R8" s="195"/>
      <c r="S8" s="196"/>
      <c r="T8" s="191" t="s">
        <v>35</v>
      </c>
      <c r="U8" s="191" t="s">
        <v>37</v>
      </c>
    </row>
    <row r="9" spans="1:28" ht="12" customHeight="1" x14ac:dyDescent="0.2">
      <c r="A9" s="193"/>
      <c r="B9" s="15" t="s">
        <v>52</v>
      </c>
      <c r="C9" s="15" t="s">
        <v>0</v>
      </c>
      <c r="D9" s="15" t="s">
        <v>2</v>
      </c>
      <c r="E9" s="16" t="s">
        <v>3</v>
      </c>
      <c r="F9" s="193"/>
      <c r="G9" s="193"/>
      <c r="H9" s="193"/>
      <c r="I9" s="17" t="s">
        <v>52</v>
      </c>
      <c r="J9" s="17" t="s">
        <v>0</v>
      </c>
      <c r="K9" s="15" t="s">
        <v>2</v>
      </c>
      <c r="L9" s="16" t="s">
        <v>3</v>
      </c>
      <c r="M9" s="193"/>
      <c r="N9" s="193"/>
      <c r="O9" s="193"/>
      <c r="P9" s="17" t="s">
        <v>52</v>
      </c>
      <c r="Q9" s="17" t="s">
        <v>0</v>
      </c>
      <c r="R9" s="15" t="s">
        <v>2</v>
      </c>
      <c r="S9" s="16" t="s">
        <v>3</v>
      </c>
      <c r="T9" s="193"/>
      <c r="U9" s="193"/>
    </row>
    <row r="10" spans="1:28" ht="24" customHeight="1" x14ac:dyDescent="0.2">
      <c r="A10" s="18" t="s">
        <v>11</v>
      </c>
      <c r="B10" s="46">
        <v>10</v>
      </c>
      <c r="C10" s="46">
        <v>230</v>
      </c>
      <c r="D10" s="46">
        <v>15</v>
      </c>
      <c r="E10" s="46">
        <v>7</v>
      </c>
      <c r="F10" s="6">
        <f t="shared" ref="F10:F22" si="0">B10*0.5+C10*1+D10*2+E10*2.5</f>
        <v>282.5</v>
      </c>
      <c r="G10" s="2"/>
      <c r="H10" s="19" t="s">
        <v>4</v>
      </c>
      <c r="I10" s="46">
        <v>7</v>
      </c>
      <c r="J10" s="46">
        <v>214</v>
      </c>
      <c r="K10" s="46">
        <v>8</v>
      </c>
      <c r="L10" s="46">
        <v>8</v>
      </c>
      <c r="M10" s="6">
        <f t="shared" ref="M10:M22" si="1">I10*0.5+J10*1+K10*2+L10*2.5</f>
        <v>253.5</v>
      </c>
      <c r="N10" s="9">
        <f>F20+F21+F22+M10</f>
        <v>1003.5</v>
      </c>
      <c r="O10" s="19" t="s">
        <v>43</v>
      </c>
      <c r="P10" s="46">
        <v>8</v>
      </c>
      <c r="Q10" s="46">
        <v>223</v>
      </c>
      <c r="R10" s="46">
        <v>14</v>
      </c>
      <c r="S10" s="46">
        <v>5</v>
      </c>
      <c r="T10" s="6">
        <f t="shared" ref="T10:T21" si="2">P10*0.5+Q10*1+R10*2+S10*2.5</f>
        <v>267.5</v>
      </c>
      <c r="U10" s="10"/>
      <c r="AB10" s="1"/>
    </row>
    <row r="11" spans="1:28" ht="24" customHeight="1" x14ac:dyDescent="0.2">
      <c r="A11" s="18" t="s">
        <v>14</v>
      </c>
      <c r="B11" s="46">
        <v>14</v>
      </c>
      <c r="C11" s="46">
        <v>251</v>
      </c>
      <c r="D11" s="46">
        <v>10</v>
      </c>
      <c r="E11" s="46">
        <v>9</v>
      </c>
      <c r="F11" s="6">
        <f t="shared" si="0"/>
        <v>300.5</v>
      </c>
      <c r="G11" s="2"/>
      <c r="H11" s="19" t="s">
        <v>5</v>
      </c>
      <c r="I11" s="46">
        <v>5</v>
      </c>
      <c r="J11" s="46">
        <v>220</v>
      </c>
      <c r="K11" s="46">
        <v>7</v>
      </c>
      <c r="L11" s="46">
        <v>5</v>
      </c>
      <c r="M11" s="6">
        <f t="shared" si="1"/>
        <v>249</v>
      </c>
      <c r="N11" s="9">
        <f>F21+F22+M10+M11</f>
        <v>1001.5</v>
      </c>
      <c r="O11" s="19" t="s">
        <v>44</v>
      </c>
      <c r="P11" s="46">
        <v>13</v>
      </c>
      <c r="Q11" s="46">
        <v>220</v>
      </c>
      <c r="R11" s="46">
        <v>11</v>
      </c>
      <c r="S11" s="46">
        <v>7</v>
      </c>
      <c r="T11" s="6">
        <f t="shared" si="2"/>
        <v>266</v>
      </c>
      <c r="U11" s="2"/>
      <c r="AB11" s="1"/>
    </row>
    <row r="12" spans="1:28" ht="24" customHeight="1" x14ac:dyDescent="0.2">
      <c r="A12" s="18" t="s">
        <v>17</v>
      </c>
      <c r="B12" s="46">
        <v>5</v>
      </c>
      <c r="C12" s="46">
        <v>225</v>
      </c>
      <c r="D12" s="46">
        <v>21</v>
      </c>
      <c r="E12" s="46">
        <v>3</v>
      </c>
      <c r="F12" s="6">
        <f t="shared" si="0"/>
        <v>277</v>
      </c>
      <c r="G12" s="2"/>
      <c r="H12" s="19" t="s">
        <v>6</v>
      </c>
      <c r="I12" s="46">
        <v>7</v>
      </c>
      <c r="J12" s="46">
        <v>185</v>
      </c>
      <c r="K12" s="46">
        <v>7</v>
      </c>
      <c r="L12" s="46">
        <v>7</v>
      </c>
      <c r="M12" s="6">
        <f t="shared" si="1"/>
        <v>220</v>
      </c>
      <c r="N12" s="2">
        <f>F22+M10+M11+M12</f>
        <v>983.5</v>
      </c>
      <c r="O12" s="19" t="s">
        <v>32</v>
      </c>
      <c r="P12" s="46">
        <v>13</v>
      </c>
      <c r="Q12" s="46">
        <v>182</v>
      </c>
      <c r="R12" s="46">
        <v>17</v>
      </c>
      <c r="S12" s="46">
        <v>6</v>
      </c>
      <c r="T12" s="6">
        <f t="shared" si="2"/>
        <v>237.5</v>
      </c>
      <c r="U12" s="2"/>
      <c r="AB12" s="1"/>
    </row>
    <row r="13" spans="1:28" ht="24" customHeight="1" x14ac:dyDescent="0.2">
      <c r="A13" s="18" t="s">
        <v>19</v>
      </c>
      <c r="B13" s="46">
        <v>11</v>
      </c>
      <c r="C13" s="46">
        <v>212</v>
      </c>
      <c r="D13" s="46">
        <v>16</v>
      </c>
      <c r="E13" s="46">
        <v>4</v>
      </c>
      <c r="F13" s="6">
        <f t="shared" si="0"/>
        <v>259.5</v>
      </c>
      <c r="G13" s="2">
        <f t="shared" ref="G13:G19" si="3">F10+F11+F12+F13</f>
        <v>1119.5</v>
      </c>
      <c r="H13" s="19" t="s">
        <v>7</v>
      </c>
      <c r="I13" s="46">
        <v>7</v>
      </c>
      <c r="J13" s="46">
        <v>179</v>
      </c>
      <c r="K13" s="46">
        <v>8</v>
      </c>
      <c r="L13" s="46">
        <v>2</v>
      </c>
      <c r="M13" s="6">
        <f t="shared" si="1"/>
        <v>203.5</v>
      </c>
      <c r="N13" s="2">
        <f t="shared" ref="N13:N18" si="4">M10+M11+M12+M13</f>
        <v>926</v>
      </c>
      <c r="O13" s="19" t="s">
        <v>33</v>
      </c>
      <c r="P13" s="46">
        <v>18</v>
      </c>
      <c r="Q13" s="46">
        <v>227</v>
      </c>
      <c r="R13" s="46">
        <v>14</v>
      </c>
      <c r="S13" s="46">
        <v>4</v>
      </c>
      <c r="T13" s="6">
        <f t="shared" si="2"/>
        <v>274</v>
      </c>
      <c r="U13" s="2">
        <f t="shared" ref="U13:U21" si="5">T10+T11+T12+T13</f>
        <v>1045</v>
      </c>
      <c r="AB13" s="81">
        <v>212.5</v>
      </c>
    </row>
    <row r="14" spans="1:28" ht="24" customHeight="1" x14ac:dyDescent="0.2">
      <c r="A14" s="18" t="s">
        <v>21</v>
      </c>
      <c r="B14" s="46">
        <v>25</v>
      </c>
      <c r="C14" s="46">
        <v>216</v>
      </c>
      <c r="D14" s="46">
        <v>19</v>
      </c>
      <c r="E14" s="46">
        <v>10</v>
      </c>
      <c r="F14" s="6">
        <f t="shared" si="0"/>
        <v>291.5</v>
      </c>
      <c r="G14" s="2">
        <f t="shared" si="3"/>
        <v>1128.5</v>
      </c>
      <c r="H14" s="19" t="s">
        <v>9</v>
      </c>
      <c r="I14" s="46">
        <v>5</v>
      </c>
      <c r="J14" s="46">
        <v>191</v>
      </c>
      <c r="K14" s="46">
        <v>8</v>
      </c>
      <c r="L14" s="46">
        <v>3</v>
      </c>
      <c r="M14" s="6">
        <f t="shared" si="1"/>
        <v>217</v>
      </c>
      <c r="N14" s="2">
        <f t="shared" si="4"/>
        <v>889.5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777.5</v>
      </c>
      <c r="AB14" s="81">
        <v>226</v>
      </c>
    </row>
    <row r="15" spans="1:28" ht="24" customHeight="1" x14ac:dyDescent="0.2">
      <c r="A15" s="18" t="s">
        <v>23</v>
      </c>
      <c r="B15" s="46">
        <v>11</v>
      </c>
      <c r="C15" s="46">
        <v>228</v>
      </c>
      <c r="D15" s="46">
        <v>12</v>
      </c>
      <c r="E15" s="46">
        <v>7</v>
      </c>
      <c r="F15" s="6">
        <f t="shared" si="0"/>
        <v>275</v>
      </c>
      <c r="G15" s="2">
        <f t="shared" si="3"/>
        <v>1103</v>
      </c>
      <c r="H15" s="19" t="s">
        <v>12</v>
      </c>
      <c r="I15" s="46">
        <v>5</v>
      </c>
      <c r="J15" s="46">
        <v>175</v>
      </c>
      <c r="K15" s="46">
        <v>5</v>
      </c>
      <c r="L15" s="46">
        <v>5</v>
      </c>
      <c r="M15" s="6">
        <f t="shared" si="1"/>
        <v>200</v>
      </c>
      <c r="N15" s="2">
        <f t="shared" si="4"/>
        <v>840.5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511.5</v>
      </c>
      <c r="AB15" s="81">
        <v>233.5</v>
      </c>
    </row>
    <row r="16" spans="1:28" ht="24" customHeight="1" x14ac:dyDescent="0.2">
      <c r="A16" s="18" t="s">
        <v>39</v>
      </c>
      <c r="B16" s="46">
        <v>6</v>
      </c>
      <c r="C16" s="46">
        <v>212</v>
      </c>
      <c r="D16" s="46">
        <v>12</v>
      </c>
      <c r="E16" s="46">
        <v>8</v>
      </c>
      <c r="F16" s="6">
        <f t="shared" si="0"/>
        <v>259</v>
      </c>
      <c r="G16" s="2">
        <f t="shared" si="3"/>
        <v>1085</v>
      </c>
      <c r="H16" s="19" t="s">
        <v>15</v>
      </c>
      <c r="I16" s="46">
        <v>4</v>
      </c>
      <c r="J16" s="46">
        <v>163</v>
      </c>
      <c r="K16" s="46">
        <v>6</v>
      </c>
      <c r="L16" s="46">
        <v>4</v>
      </c>
      <c r="M16" s="6">
        <f t="shared" si="1"/>
        <v>187</v>
      </c>
      <c r="N16" s="2">
        <f t="shared" si="4"/>
        <v>807.5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274</v>
      </c>
      <c r="AB16" s="81">
        <v>234</v>
      </c>
    </row>
    <row r="17" spans="1:28" ht="24" customHeight="1" x14ac:dyDescent="0.2">
      <c r="A17" s="18" t="s">
        <v>40</v>
      </c>
      <c r="B17" s="46">
        <v>7</v>
      </c>
      <c r="C17" s="46">
        <v>241</v>
      </c>
      <c r="D17" s="46">
        <v>14</v>
      </c>
      <c r="E17" s="46">
        <v>12</v>
      </c>
      <c r="F17" s="6">
        <f t="shared" si="0"/>
        <v>302.5</v>
      </c>
      <c r="G17" s="2">
        <f t="shared" si="3"/>
        <v>1128</v>
      </c>
      <c r="H17" s="19" t="s">
        <v>18</v>
      </c>
      <c r="I17" s="46">
        <v>12</v>
      </c>
      <c r="J17" s="46">
        <v>199</v>
      </c>
      <c r="K17" s="46">
        <v>8</v>
      </c>
      <c r="L17" s="46">
        <v>3</v>
      </c>
      <c r="M17" s="6">
        <f t="shared" si="1"/>
        <v>228.5</v>
      </c>
      <c r="N17" s="2">
        <f t="shared" si="4"/>
        <v>832.5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81">
        <v>248</v>
      </c>
    </row>
    <row r="18" spans="1:28" ht="24" customHeight="1" x14ac:dyDescent="0.2">
      <c r="A18" s="18" t="s">
        <v>41</v>
      </c>
      <c r="B18" s="46">
        <v>8</v>
      </c>
      <c r="C18" s="46">
        <v>207</v>
      </c>
      <c r="D18" s="46">
        <v>14</v>
      </c>
      <c r="E18" s="46">
        <v>4</v>
      </c>
      <c r="F18" s="6">
        <f t="shared" si="0"/>
        <v>249</v>
      </c>
      <c r="G18" s="2">
        <f t="shared" si="3"/>
        <v>1085.5</v>
      </c>
      <c r="H18" s="19" t="s">
        <v>20</v>
      </c>
      <c r="I18" s="46">
        <v>25</v>
      </c>
      <c r="J18" s="46">
        <v>219</v>
      </c>
      <c r="K18" s="46">
        <v>11</v>
      </c>
      <c r="L18" s="46">
        <v>10</v>
      </c>
      <c r="M18" s="6">
        <f t="shared" si="1"/>
        <v>278.5</v>
      </c>
      <c r="N18" s="2">
        <f t="shared" si="4"/>
        <v>894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81">
        <v>248</v>
      </c>
    </row>
    <row r="19" spans="1:28" ht="24" customHeight="1" thickBot="1" x14ac:dyDescent="0.25">
      <c r="A19" s="21" t="s">
        <v>42</v>
      </c>
      <c r="B19" s="47">
        <v>3</v>
      </c>
      <c r="C19" s="47">
        <v>211</v>
      </c>
      <c r="D19" s="47">
        <v>9</v>
      </c>
      <c r="E19" s="47">
        <v>10</v>
      </c>
      <c r="F19" s="7">
        <f t="shared" si="0"/>
        <v>255.5</v>
      </c>
      <c r="G19" s="3">
        <f t="shared" si="3"/>
        <v>1066</v>
      </c>
      <c r="H19" s="20" t="s">
        <v>22</v>
      </c>
      <c r="I19" s="45">
        <v>15</v>
      </c>
      <c r="J19" s="45">
        <v>233</v>
      </c>
      <c r="K19" s="45">
        <v>9</v>
      </c>
      <c r="L19" s="45">
        <v>2</v>
      </c>
      <c r="M19" s="6">
        <f t="shared" si="1"/>
        <v>263.5</v>
      </c>
      <c r="N19" s="2">
        <f>M16+M17+M18+M19</f>
        <v>957.5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81">
        <v>262</v>
      </c>
    </row>
    <row r="20" spans="1:28" ht="24" customHeight="1" x14ac:dyDescent="0.2">
      <c r="A20" s="19" t="s">
        <v>27</v>
      </c>
      <c r="B20" s="45">
        <v>4</v>
      </c>
      <c r="C20" s="45">
        <v>211</v>
      </c>
      <c r="D20" s="45">
        <v>9</v>
      </c>
      <c r="E20" s="45">
        <v>8</v>
      </c>
      <c r="F20" s="8">
        <f t="shared" si="0"/>
        <v>251</v>
      </c>
      <c r="G20" s="35"/>
      <c r="H20" s="19" t="s">
        <v>24</v>
      </c>
      <c r="I20" s="46">
        <v>15</v>
      </c>
      <c r="J20" s="46">
        <v>220</v>
      </c>
      <c r="K20" s="46">
        <v>5</v>
      </c>
      <c r="L20" s="46">
        <v>5</v>
      </c>
      <c r="M20" s="8">
        <f t="shared" si="1"/>
        <v>250</v>
      </c>
      <c r="N20" s="2">
        <f>M17+M18+M19+M20</f>
        <v>1020.5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5"/>
        <v>0</v>
      </c>
      <c r="AB20" s="81">
        <v>275</v>
      </c>
    </row>
    <row r="21" spans="1:28" ht="24" customHeight="1" thickBot="1" x14ac:dyDescent="0.25">
      <c r="A21" s="19" t="s">
        <v>28</v>
      </c>
      <c r="B21" s="46">
        <v>3</v>
      </c>
      <c r="C21" s="46">
        <v>205</v>
      </c>
      <c r="D21" s="46">
        <v>7</v>
      </c>
      <c r="E21" s="46">
        <v>7</v>
      </c>
      <c r="F21" s="6">
        <f t="shared" si="0"/>
        <v>238</v>
      </c>
      <c r="G21" s="36"/>
      <c r="H21" s="20" t="s">
        <v>25</v>
      </c>
      <c r="I21" s="46">
        <v>11</v>
      </c>
      <c r="J21" s="46">
        <v>201</v>
      </c>
      <c r="K21" s="46">
        <v>10</v>
      </c>
      <c r="L21" s="46">
        <v>10</v>
      </c>
      <c r="M21" s="6">
        <f t="shared" si="1"/>
        <v>251.5</v>
      </c>
      <c r="N21" s="2">
        <f>M18+M19+M20+M21</f>
        <v>1043.5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81">
        <v>276</v>
      </c>
    </row>
    <row r="22" spans="1:28" ht="24" customHeight="1" thickBot="1" x14ac:dyDescent="0.25">
      <c r="A22" s="19" t="s">
        <v>1</v>
      </c>
      <c r="B22" s="46">
        <v>5</v>
      </c>
      <c r="C22" s="46">
        <v>214</v>
      </c>
      <c r="D22" s="46">
        <v>6</v>
      </c>
      <c r="E22" s="46">
        <v>13</v>
      </c>
      <c r="F22" s="6">
        <f t="shared" si="0"/>
        <v>261</v>
      </c>
      <c r="G22" s="2"/>
      <c r="H22" s="21" t="s">
        <v>26</v>
      </c>
      <c r="I22" s="47">
        <v>9</v>
      </c>
      <c r="J22" s="47">
        <v>253</v>
      </c>
      <c r="K22" s="47">
        <v>11</v>
      </c>
      <c r="L22" s="47">
        <v>4</v>
      </c>
      <c r="M22" s="6">
        <f t="shared" si="1"/>
        <v>289.5</v>
      </c>
      <c r="N22" s="3">
        <f>M19+M20+M21+M22</f>
        <v>1054.5</v>
      </c>
      <c r="O22" s="19"/>
      <c r="P22" s="45"/>
      <c r="Q22" s="45"/>
      <c r="R22" s="45"/>
      <c r="S22" s="45"/>
      <c r="T22" s="8"/>
      <c r="U22" s="34"/>
      <c r="AB22" s="81"/>
    </row>
    <row r="23" spans="1:28" ht="13.5" customHeight="1" x14ac:dyDescent="0.2">
      <c r="A23" s="173" t="s">
        <v>47</v>
      </c>
      <c r="B23" s="174"/>
      <c r="C23" s="179" t="s">
        <v>50</v>
      </c>
      <c r="D23" s="180"/>
      <c r="E23" s="180"/>
      <c r="F23" s="181"/>
      <c r="G23" s="84">
        <f>MAX(G13:G19)</f>
        <v>1128.5</v>
      </c>
      <c r="H23" s="177" t="s">
        <v>48</v>
      </c>
      <c r="I23" s="178"/>
      <c r="J23" s="170" t="s">
        <v>50</v>
      </c>
      <c r="K23" s="171"/>
      <c r="L23" s="171"/>
      <c r="M23" s="172"/>
      <c r="N23" s="85">
        <f>MAX(N10:N22)</f>
        <v>1054.5</v>
      </c>
      <c r="O23" s="173" t="s">
        <v>49</v>
      </c>
      <c r="P23" s="174"/>
      <c r="Q23" s="179" t="s">
        <v>50</v>
      </c>
      <c r="R23" s="180"/>
      <c r="S23" s="180"/>
      <c r="T23" s="181"/>
      <c r="U23" s="84">
        <f>MAX(U13:U21)</f>
        <v>1045</v>
      </c>
      <c r="AB23" s="1"/>
    </row>
    <row r="24" spans="1:28" ht="13.5" customHeight="1" x14ac:dyDescent="0.2">
      <c r="A24" s="175"/>
      <c r="B24" s="176"/>
      <c r="C24" s="82" t="s">
        <v>73</v>
      </c>
      <c r="D24" s="86"/>
      <c r="E24" s="86"/>
      <c r="F24" s="87" t="s">
        <v>66</v>
      </c>
      <c r="G24" s="88"/>
      <c r="H24" s="175"/>
      <c r="I24" s="176"/>
      <c r="J24" s="82" t="s">
        <v>73</v>
      </c>
      <c r="K24" s="86"/>
      <c r="L24" s="86"/>
      <c r="M24" s="87" t="s">
        <v>93</v>
      </c>
      <c r="N24" s="88"/>
      <c r="O24" s="175"/>
      <c r="P24" s="176"/>
      <c r="Q24" s="82" t="s">
        <v>73</v>
      </c>
      <c r="R24" s="86"/>
      <c r="S24" s="86"/>
      <c r="T24" s="87" t="s">
        <v>77</v>
      </c>
      <c r="U24" s="88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2" t="s">
        <v>51</v>
      </c>
      <c r="B26" s="182"/>
      <c r="C26" s="182"/>
      <c r="D26" s="182"/>
      <c r="E26" s="18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2" workbookViewId="0">
      <selection activeCell="P10" sqref="P10:S21"/>
    </sheetView>
  </sheetViews>
  <sheetFormatPr baseColWidth="10" defaultColWidth="11.5703125" defaultRowHeight="12.75" x14ac:dyDescent="0.2"/>
  <cols>
    <col min="1" max="1" width="6.5703125" style="1" customWidth="1"/>
    <col min="2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14" t="s">
        <v>38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  <c r="R2" s="214"/>
      <c r="S2" s="214"/>
      <c r="T2" s="214"/>
      <c r="U2" s="214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12" t="s">
        <v>54</v>
      </c>
      <c r="B4" s="212"/>
      <c r="C4" s="212"/>
      <c r="D4" s="51"/>
      <c r="E4" s="215" t="str">
        <f>'G-1'!E4:H4</f>
        <v>DE OBRA</v>
      </c>
      <c r="F4" s="215"/>
      <c r="G4" s="215"/>
      <c r="H4" s="215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213" t="s">
        <v>56</v>
      </c>
      <c r="B5" s="213"/>
      <c r="C5" s="213"/>
      <c r="D5" s="215" t="str">
        <f>'G-1'!D5:H5</f>
        <v>CALLE 45 X CARRERA 19</v>
      </c>
      <c r="E5" s="215"/>
      <c r="F5" s="215"/>
      <c r="G5" s="215"/>
      <c r="H5" s="215"/>
      <c r="I5" s="213" t="s">
        <v>53</v>
      </c>
      <c r="J5" s="213"/>
      <c r="K5" s="213"/>
      <c r="L5" s="189">
        <f>'G-1'!L5:N5</f>
        <v>4519</v>
      </c>
      <c r="M5" s="189"/>
      <c r="N5" s="189"/>
      <c r="O5" s="50"/>
      <c r="P5" s="213" t="s">
        <v>57</v>
      </c>
      <c r="Q5" s="213"/>
      <c r="R5" s="213"/>
      <c r="S5" s="189" t="s">
        <v>135</v>
      </c>
      <c r="T5" s="189"/>
      <c r="U5" s="189"/>
    </row>
    <row r="6" spans="1:28" ht="12.75" customHeight="1" x14ac:dyDescent="0.2">
      <c r="A6" s="213" t="s">
        <v>55</v>
      </c>
      <c r="B6" s="213"/>
      <c r="C6" s="213"/>
      <c r="D6" s="199"/>
      <c r="E6" s="199"/>
      <c r="F6" s="199"/>
      <c r="G6" s="199"/>
      <c r="H6" s="199"/>
      <c r="I6" s="213" t="s">
        <v>59</v>
      </c>
      <c r="J6" s="213"/>
      <c r="K6" s="213"/>
      <c r="L6" s="222"/>
      <c r="M6" s="222"/>
      <c r="N6" s="222"/>
      <c r="O6" s="54"/>
      <c r="P6" s="213" t="s">
        <v>58</v>
      </c>
      <c r="Q6" s="213"/>
      <c r="R6" s="213"/>
      <c r="S6" s="216">
        <f>'G-1'!S6:U6</f>
        <v>44202</v>
      </c>
      <c r="T6" s="216"/>
      <c r="U6" s="216"/>
    </row>
    <row r="7" spans="1:28" ht="7.5" customHeight="1" x14ac:dyDescent="0.2">
      <c r="A7" s="55"/>
      <c r="B7" s="49"/>
      <c r="C7" s="49"/>
      <c r="D7" s="49"/>
      <c r="E7" s="223"/>
      <c r="F7" s="223"/>
      <c r="G7" s="223"/>
      <c r="H7" s="223"/>
      <c r="I7" s="223"/>
      <c r="J7" s="223"/>
      <c r="K7" s="223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217" t="s">
        <v>36</v>
      </c>
      <c r="B8" s="219" t="s">
        <v>34</v>
      </c>
      <c r="C8" s="220"/>
      <c r="D8" s="220"/>
      <c r="E8" s="221"/>
      <c r="F8" s="217" t="s">
        <v>35</v>
      </c>
      <c r="G8" s="217" t="s">
        <v>37</v>
      </c>
      <c r="H8" s="217" t="s">
        <v>36</v>
      </c>
      <c r="I8" s="219" t="s">
        <v>34</v>
      </c>
      <c r="J8" s="220"/>
      <c r="K8" s="220"/>
      <c r="L8" s="221"/>
      <c r="M8" s="217" t="s">
        <v>35</v>
      </c>
      <c r="N8" s="217" t="s">
        <v>37</v>
      </c>
      <c r="O8" s="217" t="s">
        <v>36</v>
      </c>
      <c r="P8" s="219" t="s">
        <v>34</v>
      </c>
      <c r="Q8" s="220"/>
      <c r="R8" s="220"/>
      <c r="S8" s="221"/>
      <c r="T8" s="217" t="s">
        <v>35</v>
      </c>
      <c r="U8" s="217" t="s">
        <v>37</v>
      </c>
    </row>
    <row r="9" spans="1:28" ht="12" customHeight="1" x14ac:dyDescent="0.2">
      <c r="A9" s="218"/>
      <c r="B9" s="57" t="s">
        <v>52</v>
      </c>
      <c r="C9" s="57" t="s">
        <v>0</v>
      </c>
      <c r="D9" s="57" t="s">
        <v>2</v>
      </c>
      <c r="E9" s="58" t="s">
        <v>3</v>
      </c>
      <c r="F9" s="218"/>
      <c r="G9" s="218"/>
      <c r="H9" s="218"/>
      <c r="I9" s="59" t="s">
        <v>52</v>
      </c>
      <c r="J9" s="59" t="s">
        <v>0</v>
      </c>
      <c r="K9" s="57" t="s">
        <v>2</v>
      </c>
      <c r="L9" s="58" t="s">
        <v>3</v>
      </c>
      <c r="M9" s="218"/>
      <c r="N9" s="218"/>
      <c r="O9" s="218"/>
      <c r="P9" s="59" t="s">
        <v>52</v>
      </c>
      <c r="Q9" s="59" t="s">
        <v>0</v>
      </c>
      <c r="R9" s="57" t="s">
        <v>2</v>
      </c>
      <c r="S9" s="58" t="s">
        <v>3</v>
      </c>
      <c r="T9" s="218"/>
      <c r="U9" s="218"/>
    </row>
    <row r="10" spans="1:28" ht="24" customHeight="1" x14ac:dyDescent="0.2">
      <c r="A10" s="60" t="s">
        <v>11</v>
      </c>
      <c r="B10" s="61"/>
      <c r="C10" s="61"/>
      <c r="D10" s="61"/>
      <c r="E10" s="61"/>
      <c r="F10" s="62">
        <f t="shared" ref="F10:F22" si="0">B10*0.5+C10*1+D10*2+E10*2.5</f>
        <v>0</v>
      </c>
      <c r="G10" s="63"/>
      <c r="H10" s="64" t="s">
        <v>4</v>
      </c>
      <c r="I10" s="46"/>
      <c r="J10" s="46"/>
      <c r="K10" s="46"/>
      <c r="L10" s="46"/>
      <c r="M10" s="62">
        <f t="shared" ref="M10:M22" si="1">I10*0.5+J10*1+K10*2+L10*2.5</f>
        <v>0</v>
      </c>
      <c r="N10" s="65">
        <f>F20+F21+F22+M10</f>
        <v>0</v>
      </c>
      <c r="O10" s="64" t="s">
        <v>43</v>
      </c>
      <c r="P10" s="46"/>
      <c r="Q10" s="46"/>
      <c r="R10" s="46"/>
      <c r="S10" s="46"/>
      <c r="T10" s="62">
        <f t="shared" ref="T10:T21" si="2">P10*0.5+Q10*1+R10*2+S10*2.5</f>
        <v>0</v>
      </c>
      <c r="U10" s="66"/>
      <c r="W10" s="1"/>
      <c r="X10" s="1"/>
      <c r="Y10" s="1" t="s">
        <v>64</v>
      </c>
      <c r="Z10" s="81">
        <v>803.5</v>
      </c>
      <c r="AA10" s="1"/>
      <c r="AB10" s="1"/>
    </row>
    <row r="11" spans="1:28" ht="24" customHeight="1" x14ac:dyDescent="0.2">
      <c r="A11" s="60" t="s">
        <v>14</v>
      </c>
      <c r="B11" s="61"/>
      <c r="C11" s="61"/>
      <c r="D11" s="61"/>
      <c r="E11" s="61"/>
      <c r="F11" s="62">
        <f t="shared" si="0"/>
        <v>0</v>
      </c>
      <c r="G11" s="63"/>
      <c r="H11" s="64" t="s">
        <v>5</v>
      </c>
      <c r="I11" s="46"/>
      <c r="J11" s="46"/>
      <c r="K11" s="46"/>
      <c r="L11" s="46"/>
      <c r="M11" s="62">
        <f t="shared" si="1"/>
        <v>0</v>
      </c>
      <c r="N11" s="65">
        <f>F21+F22+M10+M11</f>
        <v>0</v>
      </c>
      <c r="O11" s="64" t="s">
        <v>44</v>
      </c>
      <c r="P11" s="46"/>
      <c r="Q11" s="46"/>
      <c r="R11" s="46"/>
      <c r="S11" s="46"/>
      <c r="T11" s="62">
        <f t="shared" si="2"/>
        <v>0</v>
      </c>
      <c r="U11" s="63"/>
      <c r="W11" s="1"/>
      <c r="X11" s="1"/>
      <c r="Y11" s="1" t="s">
        <v>71</v>
      </c>
      <c r="Z11" s="81">
        <v>804.5</v>
      </c>
      <c r="AA11" s="1"/>
      <c r="AB11" s="1"/>
    </row>
    <row r="12" spans="1:28" ht="24" customHeight="1" x14ac:dyDescent="0.2">
      <c r="A12" s="60" t="s">
        <v>17</v>
      </c>
      <c r="B12" s="61"/>
      <c r="C12" s="61"/>
      <c r="D12" s="61"/>
      <c r="E12" s="61"/>
      <c r="F12" s="62">
        <f t="shared" si="0"/>
        <v>0</v>
      </c>
      <c r="G12" s="63"/>
      <c r="H12" s="64" t="s">
        <v>6</v>
      </c>
      <c r="I12" s="46"/>
      <c r="J12" s="46"/>
      <c r="K12" s="46"/>
      <c r="L12" s="46"/>
      <c r="M12" s="62">
        <f t="shared" si="1"/>
        <v>0</v>
      </c>
      <c r="N12" s="63">
        <f>F22+M10+M11+M12</f>
        <v>0</v>
      </c>
      <c r="O12" s="64" t="s">
        <v>32</v>
      </c>
      <c r="P12" s="46"/>
      <c r="Q12" s="46"/>
      <c r="R12" s="46"/>
      <c r="S12" s="46"/>
      <c r="T12" s="62">
        <f t="shared" si="2"/>
        <v>0</v>
      </c>
      <c r="U12" s="63"/>
      <c r="W12" s="1"/>
      <c r="X12" s="1"/>
      <c r="Y12" s="1" t="s">
        <v>74</v>
      </c>
      <c r="Z12" s="81">
        <v>810</v>
      </c>
      <c r="AA12" s="1"/>
      <c r="AB12" s="1"/>
    </row>
    <row r="13" spans="1:28" ht="24" customHeight="1" x14ac:dyDescent="0.2">
      <c r="A13" s="60" t="s">
        <v>19</v>
      </c>
      <c r="B13" s="61"/>
      <c r="C13" s="61"/>
      <c r="D13" s="61"/>
      <c r="E13" s="61"/>
      <c r="F13" s="62">
        <f t="shared" si="0"/>
        <v>0</v>
      </c>
      <c r="G13" s="63">
        <f t="shared" ref="G13:G19" si="3">F10+F11+F12+F13</f>
        <v>0</v>
      </c>
      <c r="H13" s="64" t="s">
        <v>7</v>
      </c>
      <c r="I13" s="46"/>
      <c r="J13" s="46"/>
      <c r="K13" s="46"/>
      <c r="L13" s="46"/>
      <c r="M13" s="62">
        <f t="shared" si="1"/>
        <v>0</v>
      </c>
      <c r="N13" s="63">
        <f t="shared" ref="N13:N18" si="4">M10+M11+M12+M13</f>
        <v>0</v>
      </c>
      <c r="O13" s="64" t="s">
        <v>33</v>
      </c>
      <c r="P13" s="46"/>
      <c r="Q13" s="46"/>
      <c r="R13" s="46"/>
      <c r="S13" s="46"/>
      <c r="T13" s="62">
        <f t="shared" si="2"/>
        <v>0</v>
      </c>
      <c r="U13" s="63">
        <f t="shared" ref="U13:U21" si="5">T10+T11+T12+T13</f>
        <v>0</v>
      </c>
      <c r="W13" s="1" t="s">
        <v>79</v>
      </c>
      <c r="X13" s="81">
        <v>917</v>
      </c>
      <c r="Y13" s="1" t="s">
        <v>68</v>
      </c>
      <c r="Z13" s="81">
        <v>810.5</v>
      </c>
      <c r="AA13" s="1" t="s">
        <v>77</v>
      </c>
      <c r="AB13" s="81">
        <v>0</v>
      </c>
    </row>
    <row r="14" spans="1:28" ht="24" customHeight="1" x14ac:dyDescent="0.2">
      <c r="A14" s="60" t="s">
        <v>21</v>
      </c>
      <c r="B14" s="61"/>
      <c r="C14" s="61"/>
      <c r="D14" s="61"/>
      <c r="E14" s="61"/>
      <c r="F14" s="62">
        <f t="shared" si="0"/>
        <v>0</v>
      </c>
      <c r="G14" s="63">
        <f t="shared" si="3"/>
        <v>0</v>
      </c>
      <c r="H14" s="64" t="s">
        <v>9</v>
      </c>
      <c r="I14" s="46"/>
      <c r="J14" s="46"/>
      <c r="K14" s="46"/>
      <c r="L14" s="46"/>
      <c r="M14" s="62">
        <f t="shared" si="1"/>
        <v>0</v>
      </c>
      <c r="N14" s="63">
        <f t="shared" si="4"/>
        <v>0</v>
      </c>
      <c r="O14" s="64" t="s">
        <v>29</v>
      </c>
      <c r="P14" s="45"/>
      <c r="Q14" s="45"/>
      <c r="R14" s="45"/>
      <c r="S14" s="45"/>
      <c r="T14" s="62">
        <f t="shared" si="2"/>
        <v>0</v>
      </c>
      <c r="U14" s="63">
        <f t="shared" si="5"/>
        <v>0</v>
      </c>
      <c r="W14" s="1" t="s">
        <v>84</v>
      </c>
      <c r="X14" s="81">
        <v>927.5</v>
      </c>
      <c r="Y14" s="1" t="s">
        <v>67</v>
      </c>
      <c r="Z14" s="81">
        <v>813</v>
      </c>
      <c r="AA14" s="1" t="s">
        <v>78</v>
      </c>
      <c r="AB14" s="81">
        <v>0</v>
      </c>
    </row>
    <row r="15" spans="1:28" ht="24" customHeight="1" x14ac:dyDescent="0.2">
      <c r="A15" s="60" t="s">
        <v>23</v>
      </c>
      <c r="B15" s="61"/>
      <c r="C15" s="61"/>
      <c r="D15" s="61"/>
      <c r="E15" s="61"/>
      <c r="F15" s="62">
        <f t="shared" si="0"/>
        <v>0</v>
      </c>
      <c r="G15" s="63">
        <f t="shared" si="3"/>
        <v>0</v>
      </c>
      <c r="H15" s="64" t="s">
        <v>12</v>
      </c>
      <c r="I15" s="46"/>
      <c r="J15" s="46"/>
      <c r="K15" s="46"/>
      <c r="L15" s="46"/>
      <c r="M15" s="62">
        <f t="shared" si="1"/>
        <v>0</v>
      </c>
      <c r="N15" s="63">
        <f t="shared" si="4"/>
        <v>0</v>
      </c>
      <c r="O15" s="60" t="s">
        <v>30</v>
      </c>
      <c r="P15" s="46"/>
      <c r="Q15" s="46"/>
      <c r="R15" s="46"/>
      <c r="S15" s="46"/>
      <c r="T15" s="62">
        <f t="shared" si="2"/>
        <v>0</v>
      </c>
      <c r="U15" s="63">
        <f t="shared" si="5"/>
        <v>0</v>
      </c>
      <c r="W15" s="1" t="s">
        <v>66</v>
      </c>
      <c r="X15" s="81">
        <v>941.5</v>
      </c>
      <c r="Y15" s="1" t="s">
        <v>80</v>
      </c>
      <c r="Z15" s="81">
        <v>813.5</v>
      </c>
      <c r="AA15" s="1" t="s">
        <v>81</v>
      </c>
      <c r="AB15" s="81">
        <v>0</v>
      </c>
    </row>
    <row r="16" spans="1:28" ht="24" customHeight="1" x14ac:dyDescent="0.2">
      <c r="A16" s="60" t="s">
        <v>39</v>
      </c>
      <c r="B16" s="61"/>
      <c r="C16" s="61"/>
      <c r="D16" s="61"/>
      <c r="E16" s="61"/>
      <c r="F16" s="62">
        <f t="shared" si="0"/>
        <v>0</v>
      </c>
      <c r="G16" s="63">
        <f t="shared" si="3"/>
        <v>0</v>
      </c>
      <c r="H16" s="64" t="s">
        <v>15</v>
      </c>
      <c r="I16" s="46"/>
      <c r="J16" s="46"/>
      <c r="K16" s="46"/>
      <c r="L16" s="46"/>
      <c r="M16" s="62">
        <f t="shared" si="1"/>
        <v>0</v>
      </c>
      <c r="N16" s="63">
        <f t="shared" si="4"/>
        <v>0</v>
      </c>
      <c r="O16" s="64" t="s">
        <v>8</v>
      </c>
      <c r="P16" s="46"/>
      <c r="Q16" s="46"/>
      <c r="R16" s="46"/>
      <c r="S16" s="46"/>
      <c r="T16" s="62">
        <f t="shared" si="2"/>
        <v>0</v>
      </c>
      <c r="U16" s="63">
        <f t="shared" si="5"/>
        <v>0</v>
      </c>
      <c r="W16" s="1" t="s">
        <v>65</v>
      </c>
      <c r="X16" s="81">
        <v>942</v>
      </c>
      <c r="Y16" s="1" t="s">
        <v>93</v>
      </c>
      <c r="Z16" s="81">
        <v>814</v>
      </c>
      <c r="AA16" s="1" t="s">
        <v>83</v>
      </c>
      <c r="AB16" s="81">
        <v>0</v>
      </c>
    </row>
    <row r="17" spans="1:28" ht="24" customHeight="1" x14ac:dyDescent="0.2">
      <c r="A17" s="60" t="s">
        <v>40</v>
      </c>
      <c r="B17" s="61"/>
      <c r="C17" s="61"/>
      <c r="D17" s="61"/>
      <c r="E17" s="61"/>
      <c r="F17" s="62">
        <f t="shared" si="0"/>
        <v>0</v>
      </c>
      <c r="G17" s="63">
        <f t="shared" si="3"/>
        <v>0</v>
      </c>
      <c r="H17" s="64" t="s">
        <v>18</v>
      </c>
      <c r="I17" s="46"/>
      <c r="J17" s="46"/>
      <c r="K17" s="46"/>
      <c r="L17" s="46"/>
      <c r="M17" s="62">
        <f t="shared" si="1"/>
        <v>0</v>
      </c>
      <c r="N17" s="63">
        <f t="shared" si="4"/>
        <v>0</v>
      </c>
      <c r="O17" s="64" t="s">
        <v>10</v>
      </c>
      <c r="P17" s="46"/>
      <c r="Q17" s="46"/>
      <c r="R17" s="46"/>
      <c r="S17" s="46"/>
      <c r="T17" s="62">
        <f t="shared" si="2"/>
        <v>0</v>
      </c>
      <c r="U17" s="63">
        <f t="shared" si="5"/>
        <v>0</v>
      </c>
      <c r="W17" s="1" t="s">
        <v>82</v>
      </c>
      <c r="X17" s="81">
        <v>946</v>
      </c>
      <c r="Y17" s="1" t="s">
        <v>76</v>
      </c>
      <c r="Z17" s="81">
        <v>816.5</v>
      </c>
      <c r="AA17" s="1" t="s">
        <v>86</v>
      </c>
      <c r="AB17" s="81">
        <v>0</v>
      </c>
    </row>
    <row r="18" spans="1:28" ht="24" customHeight="1" x14ac:dyDescent="0.2">
      <c r="A18" s="60" t="s">
        <v>41</v>
      </c>
      <c r="B18" s="61"/>
      <c r="C18" s="61"/>
      <c r="D18" s="61"/>
      <c r="E18" s="61"/>
      <c r="F18" s="62">
        <f t="shared" si="0"/>
        <v>0</v>
      </c>
      <c r="G18" s="63">
        <f t="shared" si="3"/>
        <v>0</v>
      </c>
      <c r="H18" s="64" t="s">
        <v>20</v>
      </c>
      <c r="I18" s="46"/>
      <c r="J18" s="46"/>
      <c r="K18" s="46"/>
      <c r="L18" s="46"/>
      <c r="M18" s="62">
        <f t="shared" si="1"/>
        <v>0</v>
      </c>
      <c r="N18" s="63">
        <f t="shared" si="4"/>
        <v>0</v>
      </c>
      <c r="O18" s="64" t="s">
        <v>13</v>
      </c>
      <c r="P18" s="46"/>
      <c r="Q18" s="46"/>
      <c r="R18" s="46"/>
      <c r="S18" s="46"/>
      <c r="T18" s="62">
        <f t="shared" si="2"/>
        <v>0</v>
      </c>
      <c r="U18" s="63">
        <f t="shared" si="5"/>
        <v>0</v>
      </c>
      <c r="W18" s="1" t="s">
        <v>87</v>
      </c>
      <c r="X18" s="81">
        <v>963</v>
      </c>
      <c r="Y18" s="1" t="s">
        <v>75</v>
      </c>
      <c r="Z18" s="81">
        <v>817.5</v>
      </c>
      <c r="AA18" s="1" t="s">
        <v>69</v>
      </c>
      <c r="AB18" s="81">
        <v>0</v>
      </c>
    </row>
    <row r="19" spans="1:28" ht="24" customHeight="1" thickBot="1" x14ac:dyDescent="0.25">
      <c r="A19" s="68" t="s">
        <v>42</v>
      </c>
      <c r="B19" s="69"/>
      <c r="C19" s="69"/>
      <c r="D19" s="69"/>
      <c r="E19" s="69"/>
      <c r="F19" s="70">
        <f t="shared" si="0"/>
        <v>0</v>
      </c>
      <c r="G19" s="71">
        <f t="shared" si="3"/>
        <v>0</v>
      </c>
      <c r="H19" s="72" t="s">
        <v>22</v>
      </c>
      <c r="I19" s="45"/>
      <c r="J19" s="45"/>
      <c r="K19" s="45"/>
      <c r="L19" s="45"/>
      <c r="M19" s="62">
        <f t="shared" si="1"/>
        <v>0</v>
      </c>
      <c r="N19" s="63">
        <f>M16+M17+M18+M19</f>
        <v>0</v>
      </c>
      <c r="O19" s="64" t="s">
        <v>16</v>
      </c>
      <c r="P19" s="46"/>
      <c r="Q19" s="46"/>
      <c r="R19" s="46"/>
      <c r="S19" s="46"/>
      <c r="T19" s="62">
        <f t="shared" si="2"/>
        <v>0</v>
      </c>
      <c r="U19" s="63">
        <f t="shared" si="5"/>
        <v>0</v>
      </c>
      <c r="W19" s="1" t="s">
        <v>89</v>
      </c>
      <c r="X19" s="81">
        <v>967</v>
      </c>
      <c r="Y19" s="1" t="s">
        <v>90</v>
      </c>
      <c r="Z19" s="81">
        <v>826</v>
      </c>
      <c r="AA19" s="1" t="s">
        <v>91</v>
      </c>
      <c r="AB19" s="81">
        <v>0</v>
      </c>
    </row>
    <row r="20" spans="1:28" ht="24" customHeight="1" x14ac:dyDescent="0.2">
      <c r="A20" s="64" t="s">
        <v>27</v>
      </c>
      <c r="B20" s="67"/>
      <c r="C20" s="67"/>
      <c r="D20" s="67"/>
      <c r="E20" s="67"/>
      <c r="F20" s="73">
        <f t="shared" si="0"/>
        <v>0</v>
      </c>
      <c r="G20" s="74"/>
      <c r="H20" s="64" t="s">
        <v>24</v>
      </c>
      <c r="I20" s="46"/>
      <c r="J20" s="46"/>
      <c r="K20" s="46"/>
      <c r="L20" s="46"/>
      <c r="M20" s="73">
        <f t="shared" si="1"/>
        <v>0</v>
      </c>
      <c r="N20" s="63">
        <f>M17+M18+M19+M20</f>
        <v>0</v>
      </c>
      <c r="O20" s="64" t="s">
        <v>45</v>
      </c>
      <c r="P20" s="45"/>
      <c r="Q20" s="45"/>
      <c r="R20" s="45"/>
      <c r="S20" s="45"/>
      <c r="T20" s="73">
        <f t="shared" si="2"/>
        <v>0</v>
      </c>
      <c r="U20" s="63">
        <f t="shared" si="5"/>
        <v>0</v>
      </c>
      <c r="W20" s="1"/>
      <c r="X20" s="1"/>
      <c r="Y20" s="1" t="s">
        <v>92</v>
      </c>
      <c r="Z20" s="81">
        <v>830</v>
      </c>
      <c r="AA20" s="1" t="s">
        <v>70</v>
      </c>
      <c r="AB20" s="81">
        <v>0</v>
      </c>
    </row>
    <row r="21" spans="1:28" ht="24" customHeight="1" thickBot="1" x14ac:dyDescent="0.25">
      <c r="A21" s="64" t="s">
        <v>28</v>
      </c>
      <c r="B21" s="61"/>
      <c r="C21" s="61"/>
      <c r="D21" s="61"/>
      <c r="E21" s="61"/>
      <c r="F21" s="62">
        <f t="shared" si="0"/>
        <v>0</v>
      </c>
      <c r="G21" s="75"/>
      <c r="H21" s="72" t="s">
        <v>25</v>
      </c>
      <c r="I21" s="46"/>
      <c r="J21" s="46"/>
      <c r="K21" s="46"/>
      <c r="L21" s="46"/>
      <c r="M21" s="62">
        <f t="shared" si="1"/>
        <v>0</v>
      </c>
      <c r="N21" s="63">
        <f>M18+M19+M20+M21</f>
        <v>0</v>
      </c>
      <c r="O21" s="68" t="s">
        <v>46</v>
      </c>
      <c r="P21" s="47"/>
      <c r="Q21" s="47"/>
      <c r="R21" s="47"/>
      <c r="S21" s="47"/>
      <c r="T21" s="70">
        <f t="shared" si="2"/>
        <v>0</v>
      </c>
      <c r="U21" s="71">
        <f t="shared" si="5"/>
        <v>0</v>
      </c>
      <c r="W21" s="1"/>
      <c r="X21" s="1"/>
      <c r="Y21" s="1" t="s">
        <v>85</v>
      </c>
      <c r="Z21" s="81">
        <v>839.5</v>
      </c>
      <c r="AA21" s="1" t="s">
        <v>72</v>
      </c>
      <c r="AB21" s="81">
        <v>0</v>
      </c>
    </row>
    <row r="22" spans="1:28" ht="24" customHeight="1" thickBot="1" x14ac:dyDescent="0.25">
      <c r="A22" s="64" t="s">
        <v>1</v>
      </c>
      <c r="B22" s="61"/>
      <c r="C22" s="61"/>
      <c r="D22" s="61"/>
      <c r="E22" s="61"/>
      <c r="F22" s="62">
        <f t="shared" si="0"/>
        <v>0</v>
      </c>
      <c r="G22" s="63"/>
      <c r="H22" s="68" t="s">
        <v>26</v>
      </c>
      <c r="I22" s="47"/>
      <c r="J22" s="47"/>
      <c r="K22" s="47"/>
      <c r="L22" s="47"/>
      <c r="M22" s="62">
        <f t="shared" si="1"/>
        <v>0</v>
      </c>
      <c r="N22" s="71">
        <f>M19+M20+M21+M22</f>
        <v>0</v>
      </c>
      <c r="O22" s="64"/>
      <c r="P22" s="67"/>
      <c r="Q22" s="163"/>
      <c r="R22" s="163"/>
      <c r="S22" s="163"/>
      <c r="T22" s="73"/>
      <c r="U22" s="76"/>
      <c r="W22" s="1"/>
      <c r="X22" s="1"/>
      <c r="Y22" s="1" t="s">
        <v>88</v>
      </c>
      <c r="Z22" s="81">
        <v>845.5</v>
      </c>
      <c r="AA22" s="1"/>
      <c r="AB22" s="81"/>
    </row>
    <row r="23" spans="1:28" ht="13.5" customHeight="1" x14ac:dyDescent="0.2">
      <c r="A23" s="203" t="s">
        <v>47</v>
      </c>
      <c r="B23" s="204"/>
      <c r="C23" s="209" t="s">
        <v>50</v>
      </c>
      <c r="D23" s="210"/>
      <c r="E23" s="210"/>
      <c r="F23" s="211"/>
      <c r="G23" s="89">
        <f>MAX(G13:G19)</f>
        <v>0</v>
      </c>
      <c r="H23" s="207" t="s">
        <v>48</v>
      </c>
      <c r="I23" s="208"/>
      <c r="J23" s="200" t="s">
        <v>50</v>
      </c>
      <c r="K23" s="201"/>
      <c r="L23" s="201"/>
      <c r="M23" s="202"/>
      <c r="N23" s="90">
        <f>MAX(N10:N22)</f>
        <v>0</v>
      </c>
      <c r="O23" s="203" t="s">
        <v>49</v>
      </c>
      <c r="P23" s="204"/>
      <c r="Q23" s="209" t="s">
        <v>50</v>
      </c>
      <c r="R23" s="210"/>
      <c r="S23" s="210"/>
      <c r="T23" s="211"/>
      <c r="U23" s="89">
        <f>MAX(U13:U21)</f>
        <v>0</v>
      </c>
      <c r="W23" s="1"/>
      <c r="X23" s="1"/>
      <c r="Y23" s="1"/>
      <c r="Z23" s="1"/>
      <c r="AA23" s="1"/>
      <c r="AB23" s="1"/>
    </row>
    <row r="24" spans="1:28" ht="13.5" customHeight="1" x14ac:dyDescent="0.2">
      <c r="A24" s="205"/>
      <c r="B24" s="206"/>
      <c r="C24" s="83" t="s">
        <v>73</v>
      </c>
      <c r="D24" s="86"/>
      <c r="E24" s="86"/>
      <c r="F24" s="87" t="s">
        <v>65</v>
      </c>
      <c r="G24" s="88"/>
      <c r="H24" s="205"/>
      <c r="I24" s="206"/>
      <c r="J24" s="83" t="s">
        <v>73</v>
      </c>
      <c r="K24" s="86"/>
      <c r="L24" s="86"/>
      <c r="M24" s="87" t="s">
        <v>67</v>
      </c>
      <c r="N24" s="88"/>
      <c r="O24" s="205"/>
      <c r="P24" s="206"/>
      <c r="Q24" s="83" t="s">
        <v>73</v>
      </c>
      <c r="R24" s="86"/>
      <c r="S24" s="86"/>
      <c r="T24" s="164" t="s">
        <v>69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77"/>
      <c r="B25" s="78"/>
      <c r="C25" s="78"/>
      <c r="D25" s="78"/>
      <c r="E25" s="78"/>
      <c r="F25" s="78"/>
      <c r="G25" s="79"/>
      <c r="H25" s="77"/>
      <c r="I25" s="80"/>
      <c r="J25" s="80"/>
      <c r="K25" s="78"/>
      <c r="L25" s="78"/>
      <c r="M25" s="78"/>
      <c r="N25" s="79"/>
      <c r="O25" s="77"/>
      <c r="P25" s="78"/>
      <c r="Q25" s="78"/>
      <c r="R25" s="78"/>
      <c r="S25" s="78"/>
      <c r="T25" s="78"/>
      <c r="U25" s="79"/>
    </row>
    <row r="26" spans="1:28" x14ac:dyDescent="0.2">
      <c r="A26" s="182" t="s">
        <v>51</v>
      </c>
      <c r="B26" s="182"/>
      <c r="C26" s="182"/>
      <c r="D26" s="182"/>
      <c r="E26" s="18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4" workbookViewId="0">
      <selection activeCell="T24" sqref="T24"/>
    </sheetView>
  </sheetViews>
  <sheetFormatPr baseColWidth="10" defaultColWidth="11.5703125" defaultRowHeight="12.75" x14ac:dyDescent="0.2"/>
  <cols>
    <col min="1" max="1" width="6.42578125" style="1" customWidth="1"/>
    <col min="2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86" t="s">
        <v>38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6"/>
      <c r="S2" s="186"/>
      <c r="T2" s="186"/>
      <c r="U2" s="186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83" t="s">
        <v>54</v>
      </c>
      <c r="B4" s="183"/>
      <c r="C4" s="183"/>
      <c r="D4" s="26"/>
      <c r="E4" s="188" t="str">
        <f>'G-1'!E4:H4</f>
        <v>DE OBRA</v>
      </c>
      <c r="F4" s="188"/>
      <c r="G4" s="188"/>
      <c r="H4" s="188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84" t="s">
        <v>56</v>
      </c>
      <c r="B5" s="184"/>
      <c r="C5" s="184"/>
      <c r="D5" s="188" t="str">
        <f>'G-1'!D5:H5</f>
        <v>CALLE 45 X CARRERA 19</v>
      </c>
      <c r="E5" s="188"/>
      <c r="F5" s="188"/>
      <c r="G5" s="188"/>
      <c r="H5" s="188"/>
      <c r="I5" s="184" t="s">
        <v>53</v>
      </c>
      <c r="J5" s="184"/>
      <c r="K5" s="184"/>
      <c r="L5" s="189">
        <f>'G-1'!L5:N5</f>
        <v>4519</v>
      </c>
      <c r="M5" s="189"/>
      <c r="N5" s="189"/>
      <c r="O5" s="12"/>
      <c r="P5" s="184" t="s">
        <v>57</v>
      </c>
      <c r="Q5" s="184"/>
      <c r="R5" s="184"/>
      <c r="S5" s="187" t="s">
        <v>94</v>
      </c>
      <c r="T5" s="187"/>
      <c r="U5" s="187"/>
    </row>
    <row r="6" spans="1:28" ht="12.75" customHeight="1" x14ac:dyDescent="0.2">
      <c r="A6" s="184" t="s">
        <v>55</v>
      </c>
      <c r="B6" s="184"/>
      <c r="C6" s="184"/>
      <c r="D6" s="185" t="s">
        <v>151</v>
      </c>
      <c r="E6" s="185"/>
      <c r="F6" s="185"/>
      <c r="G6" s="185"/>
      <c r="H6" s="185"/>
      <c r="I6" s="184" t="s">
        <v>59</v>
      </c>
      <c r="J6" s="184"/>
      <c r="K6" s="184"/>
      <c r="L6" s="190">
        <v>2</v>
      </c>
      <c r="M6" s="190"/>
      <c r="N6" s="190"/>
      <c r="O6" s="42"/>
      <c r="P6" s="184" t="s">
        <v>58</v>
      </c>
      <c r="Q6" s="184"/>
      <c r="R6" s="184"/>
      <c r="S6" s="198">
        <f>'G-1'!S6:U6</f>
        <v>44202</v>
      </c>
      <c r="T6" s="198"/>
      <c r="U6" s="198"/>
    </row>
    <row r="7" spans="1:28" ht="7.5" customHeight="1" x14ac:dyDescent="0.2">
      <c r="A7" s="13"/>
      <c r="B7" s="11"/>
      <c r="C7" s="11"/>
      <c r="D7" s="11"/>
      <c r="E7" s="197"/>
      <c r="F7" s="197"/>
      <c r="G7" s="197"/>
      <c r="H7" s="197"/>
      <c r="I7" s="197"/>
      <c r="J7" s="197"/>
      <c r="K7" s="197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91" t="s">
        <v>36</v>
      </c>
      <c r="B8" s="194" t="s">
        <v>34</v>
      </c>
      <c r="C8" s="195"/>
      <c r="D8" s="195"/>
      <c r="E8" s="196"/>
      <c r="F8" s="191" t="s">
        <v>35</v>
      </c>
      <c r="G8" s="191" t="s">
        <v>37</v>
      </c>
      <c r="H8" s="191" t="s">
        <v>36</v>
      </c>
      <c r="I8" s="194" t="s">
        <v>34</v>
      </c>
      <c r="J8" s="195"/>
      <c r="K8" s="195"/>
      <c r="L8" s="196"/>
      <c r="M8" s="191" t="s">
        <v>35</v>
      </c>
      <c r="N8" s="191" t="s">
        <v>37</v>
      </c>
      <c r="O8" s="191" t="s">
        <v>36</v>
      </c>
      <c r="P8" s="194" t="s">
        <v>34</v>
      </c>
      <c r="Q8" s="195"/>
      <c r="R8" s="195"/>
      <c r="S8" s="196"/>
      <c r="T8" s="191" t="s">
        <v>35</v>
      </c>
      <c r="U8" s="191" t="s">
        <v>37</v>
      </c>
    </row>
    <row r="9" spans="1:28" ht="12" customHeight="1" x14ac:dyDescent="0.2">
      <c r="A9" s="193"/>
      <c r="B9" s="15" t="s">
        <v>52</v>
      </c>
      <c r="C9" s="15" t="s">
        <v>0</v>
      </c>
      <c r="D9" s="15" t="s">
        <v>2</v>
      </c>
      <c r="E9" s="16" t="s">
        <v>3</v>
      </c>
      <c r="F9" s="193"/>
      <c r="G9" s="193"/>
      <c r="H9" s="193"/>
      <c r="I9" s="17" t="s">
        <v>52</v>
      </c>
      <c r="J9" s="17" t="s">
        <v>0</v>
      </c>
      <c r="K9" s="15" t="s">
        <v>2</v>
      </c>
      <c r="L9" s="16" t="s">
        <v>3</v>
      </c>
      <c r="M9" s="193"/>
      <c r="N9" s="193"/>
      <c r="O9" s="193"/>
      <c r="P9" s="17" t="s">
        <v>52</v>
      </c>
      <c r="Q9" s="17" t="s">
        <v>0</v>
      </c>
      <c r="R9" s="15" t="s">
        <v>2</v>
      </c>
      <c r="S9" s="16" t="s">
        <v>3</v>
      </c>
      <c r="T9" s="193"/>
      <c r="U9" s="193"/>
    </row>
    <row r="10" spans="1:28" ht="24" customHeight="1" x14ac:dyDescent="0.2">
      <c r="A10" s="18" t="s">
        <v>11</v>
      </c>
      <c r="B10" s="61">
        <v>57</v>
      </c>
      <c r="C10" s="61">
        <v>76</v>
      </c>
      <c r="D10" s="61">
        <v>2</v>
      </c>
      <c r="E10" s="61">
        <v>5</v>
      </c>
      <c r="F10" s="62">
        <f>B10*0.5+C10*1+D10*2+E10*2.5</f>
        <v>121</v>
      </c>
      <c r="G10" s="2"/>
      <c r="H10" s="19" t="s">
        <v>4</v>
      </c>
      <c r="I10" s="46">
        <v>46</v>
      </c>
      <c r="J10" s="46">
        <v>94</v>
      </c>
      <c r="K10" s="46">
        <v>1</v>
      </c>
      <c r="L10" s="46">
        <v>4</v>
      </c>
      <c r="M10" s="6">
        <f>I10*0.5+J10*1+K10*2+L10*2.5</f>
        <v>129</v>
      </c>
      <c r="N10" s="9">
        <f>F20+F21+F22+M10</f>
        <v>553.5</v>
      </c>
      <c r="O10" s="19" t="s">
        <v>43</v>
      </c>
      <c r="P10" s="46">
        <v>46</v>
      </c>
      <c r="Q10" s="46">
        <v>109</v>
      </c>
      <c r="R10" s="46">
        <v>2</v>
      </c>
      <c r="S10" s="46">
        <v>3</v>
      </c>
      <c r="T10" s="6">
        <f>P10*0.5+Q10*1+R10*2+S10*2.5</f>
        <v>143.5</v>
      </c>
      <c r="U10" s="10"/>
      <c r="W10" s="1"/>
      <c r="X10" s="1"/>
      <c r="Y10" s="1" t="s">
        <v>85</v>
      </c>
      <c r="Z10" s="81">
        <v>929.5</v>
      </c>
      <c r="AA10" s="1"/>
      <c r="AB10" s="1"/>
    </row>
    <row r="11" spans="1:28" ht="24" customHeight="1" x14ac:dyDescent="0.2">
      <c r="A11" s="18" t="s">
        <v>14</v>
      </c>
      <c r="B11" s="61">
        <v>63</v>
      </c>
      <c r="C11" s="61">
        <v>80</v>
      </c>
      <c r="D11" s="61">
        <v>3</v>
      </c>
      <c r="E11" s="61">
        <v>3</v>
      </c>
      <c r="F11" s="6">
        <f t="shared" ref="F11:F22" si="0">B11*0.5+C11*1+D11*2+E11*2.5</f>
        <v>125</v>
      </c>
      <c r="G11" s="2"/>
      <c r="H11" s="19" t="s">
        <v>5</v>
      </c>
      <c r="I11" s="46">
        <v>61</v>
      </c>
      <c r="J11" s="46">
        <v>112</v>
      </c>
      <c r="K11" s="46">
        <v>5</v>
      </c>
      <c r="L11" s="46">
        <v>4</v>
      </c>
      <c r="M11" s="6">
        <f t="shared" ref="M11:M22" si="1">I11*0.5+J11*1+K11*2+L11*2.5</f>
        <v>162.5</v>
      </c>
      <c r="N11" s="9">
        <f>F21+F22+M10+M11</f>
        <v>574.5</v>
      </c>
      <c r="O11" s="19" t="s">
        <v>44</v>
      </c>
      <c r="P11" s="46">
        <v>40</v>
      </c>
      <c r="Q11" s="46">
        <v>117</v>
      </c>
      <c r="R11" s="46">
        <v>3</v>
      </c>
      <c r="S11" s="46">
        <v>1</v>
      </c>
      <c r="T11" s="6">
        <f t="shared" ref="T11:T21" si="2">P11*0.5+Q11*1+R11*2+S11*2.5</f>
        <v>145.5</v>
      </c>
      <c r="U11" s="2"/>
      <c r="W11" s="1"/>
      <c r="X11" s="1"/>
      <c r="Y11" s="1" t="s">
        <v>67</v>
      </c>
      <c r="Z11" s="81">
        <v>932.5</v>
      </c>
      <c r="AA11" s="1"/>
      <c r="AB11" s="1"/>
    </row>
    <row r="12" spans="1:28" ht="24" customHeight="1" x14ac:dyDescent="0.2">
      <c r="A12" s="18" t="s">
        <v>17</v>
      </c>
      <c r="B12" s="61">
        <v>66</v>
      </c>
      <c r="C12" s="61">
        <v>95</v>
      </c>
      <c r="D12" s="61">
        <v>2</v>
      </c>
      <c r="E12" s="61">
        <v>1</v>
      </c>
      <c r="F12" s="6">
        <f t="shared" si="0"/>
        <v>134.5</v>
      </c>
      <c r="G12" s="2"/>
      <c r="H12" s="19" t="s">
        <v>6</v>
      </c>
      <c r="I12" s="46">
        <v>49</v>
      </c>
      <c r="J12" s="46">
        <v>96</v>
      </c>
      <c r="K12" s="46">
        <v>1</v>
      </c>
      <c r="L12" s="46">
        <v>4</v>
      </c>
      <c r="M12" s="6">
        <f t="shared" si="1"/>
        <v>132.5</v>
      </c>
      <c r="N12" s="2">
        <f>F22+M10+M11+M12</f>
        <v>556.5</v>
      </c>
      <c r="O12" s="19" t="s">
        <v>32</v>
      </c>
      <c r="P12" s="46">
        <v>68</v>
      </c>
      <c r="Q12" s="46">
        <v>96</v>
      </c>
      <c r="R12" s="46">
        <v>1</v>
      </c>
      <c r="S12" s="46">
        <v>4</v>
      </c>
      <c r="T12" s="6">
        <f t="shared" si="2"/>
        <v>142</v>
      </c>
      <c r="U12" s="2"/>
      <c r="W12" s="1"/>
      <c r="X12" s="1"/>
      <c r="Y12" s="1" t="s">
        <v>68</v>
      </c>
      <c r="Z12" s="81">
        <v>944.5</v>
      </c>
      <c r="AA12" s="1"/>
      <c r="AB12" s="1"/>
    </row>
    <row r="13" spans="1:28" ht="24" customHeight="1" x14ac:dyDescent="0.2">
      <c r="A13" s="18" t="s">
        <v>19</v>
      </c>
      <c r="B13" s="61">
        <v>59</v>
      </c>
      <c r="C13" s="61">
        <v>114</v>
      </c>
      <c r="D13" s="61">
        <v>1</v>
      </c>
      <c r="E13" s="61">
        <v>6</v>
      </c>
      <c r="F13" s="6">
        <f t="shared" si="0"/>
        <v>160.5</v>
      </c>
      <c r="G13" s="2">
        <f>F10+F11+F12+F13</f>
        <v>541</v>
      </c>
      <c r="H13" s="19" t="s">
        <v>7</v>
      </c>
      <c r="I13" s="46">
        <v>46</v>
      </c>
      <c r="J13" s="46">
        <v>100</v>
      </c>
      <c r="K13" s="46">
        <v>2</v>
      </c>
      <c r="L13" s="46">
        <v>2</v>
      </c>
      <c r="M13" s="6">
        <f t="shared" si="1"/>
        <v>132</v>
      </c>
      <c r="N13" s="2">
        <f t="shared" ref="N13:N18" si="3">M10+M11+M12+M13</f>
        <v>556</v>
      </c>
      <c r="O13" s="19" t="s">
        <v>33</v>
      </c>
      <c r="P13" s="46">
        <v>61</v>
      </c>
      <c r="Q13" s="46">
        <v>104</v>
      </c>
      <c r="R13" s="46">
        <v>3</v>
      </c>
      <c r="S13" s="46">
        <v>3</v>
      </c>
      <c r="T13" s="6">
        <f t="shared" si="2"/>
        <v>148</v>
      </c>
      <c r="U13" s="2">
        <f t="shared" ref="U13:U21" si="4">T10+T11+T12+T13</f>
        <v>579</v>
      </c>
      <c r="W13" s="1" t="s">
        <v>89</v>
      </c>
      <c r="X13" s="81">
        <v>1077.5</v>
      </c>
      <c r="Y13" s="1" t="s">
        <v>80</v>
      </c>
      <c r="Z13" s="81">
        <v>950</v>
      </c>
      <c r="AA13" s="1" t="s">
        <v>77</v>
      </c>
      <c r="AB13" s="81">
        <v>0</v>
      </c>
    </row>
    <row r="14" spans="1:28" ht="24" customHeight="1" x14ac:dyDescent="0.2">
      <c r="A14" s="18" t="s">
        <v>21</v>
      </c>
      <c r="B14" s="61">
        <v>34</v>
      </c>
      <c r="C14" s="61">
        <v>103</v>
      </c>
      <c r="D14" s="61">
        <v>2</v>
      </c>
      <c r="E14" s="61">
        <v>3</v>
      </c>
      <c r="F14" s="6">
        <f t="shared" si="0"/>
        <v>131.5</v>
      </c>
      <c r="G14" s="2">
        <f t="shared" ref="G14:G19" si="5">F11+F12+F13+F14</f>
        <v>551.5</v>
      </c>
      <c r="H14" s="19" t="s">
        <v>9</v>
      </c>
      <c r="I14" s="46">
        <v>41</v>
      </c>
      <c r="J14" s="46">
        <v>97</v>
      </c>
      <c r="K14" s="46">
        <v>1</v>
      </c>
      <c r="L14" s="46">
        <v>3</v>
      </c>
      <c r="M14" s="6">
        <f t="shared" si="1"/>
        <v>127</v>
      </c>
      <c r="N14" s="2">
        <f t="shared" si="3"/>
        <v>554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435.5</v>
      </c>
      <c r="W14" s="1" t="s">
        <v>87</v>
      </c>
      <c r="X14" s="81">
        <v>1084</v>
      </c>
      <c r="Y14" s="1" t="s">
        <v>75</v>
      </c>
      <c r="Z14" s="81">
        <v>986</v>
      </c>
      <c r="AA14" s="1" t="s">
        <v>78</v>
      </c>
      <c r="AB14" s="81">
        <v>0</v>
      </c>
    </row>
    <row r="15" spans="1:28" ht="24" customHeight="1" x14ac:dyDescent="0.2">
      <c r="A15" s="18" t="s">
        <v>23</v>
      </c>
      <c r="B15" s="61">
        <v>66</v>
      </c>
      <c r="C15" s="61">
        <v>124</v>
      </c>
      <c r="D15" s="61">
        <v>2</v>
      </c>
      <c r="E15" s="61">
        <v>4</v>
      </c>
      <c r="F15" s="6">
        <f t="shared" si="0"/>
        <v>171</v>
      </c>
      <c r="G15" s="2">
        <f t="shared" si="5"/>
        <v>597.5</v>
      </c>
      <c r="H15" s="19" t="s">
        <v>12</v>
      </c>
      <c r="I15" s="46">
        <v>40</v>
      </c>
      <c r="J15" s="46">
        <v>92</v>
      </c>
      <c r="K15" s="46">
        <v>2</v>
      </c>
      <c r="L15" s="46">
        <v>2</v>
      </c>
      <c r="M15" s="6">
        <f t="shared" si="1"/>
        <v>121</v>
      </c>
      <c r="N15" s="2">
        <f t="shared" si="3"/>
        <v>512.5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290</v>
      </c>
      <c r="W15" s="1" t="s">
        <v>84</v>
      </c>
      <c r="X15" s="81">
        <v>1088</v>
      </c>
      <c r="Y15" s="1" t="s">
        <v>64</v>
      </c>
      <c r="Z15" s="81">
        <v>1007</v>
      </c>
      <c r="AA15" s="1" t="s">
        <v>81</v>
      </c>
      <c r="AB15" s="81">
        <v>0</v>
      </c>
    </row>
    <row r="16" spans="1:28" ht="24" customHeight="1" x14ac:dyDescent="0.2">
      <c r="A16" s="18" t="s">
        <v>39</v>
      </c>
      <c r="B16" s="61">
        <v>49</v>
      </c>
      <c r="C16" s="61">
        <v>104</v>
      </c>
      <c r="D16" s="61">
        <v>1</v>
      </c>
      <c r="E16" s="61">
        <v>4</v>
      </c>
      <c r="F16" s="6">
        <f t="shared" si="0"/>
        <v>140.5</v>
      </c>
      <c r="G16" s="2">
        <f t="shared" si="5"/>
        <v>603.5</v>
      </c>
      <c r="H16" s="19" t="s">
        <v>15</v>
      </c>
      <c r="I16" s="46">
        <v>39</v>
      </c>
      <c r="J16" s="46">
        <v>75</v>
      </c>
      <c r="K16" s="46">
        <v>1</v>
      </c>
      <c r="L16" s="46">
        <v>1</v>
      </c>
      <c r="M16" s="6">
        <f t="shared" si="1"/>
        <v>99</v>
      </c>
      <c r="N16" s="2">
        <f t="shared" si="3"/>
        <v>479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148</v>
      </c>
      <c r="W16" s="1" t="s">
        <v>82</v>
      </c>
      <c r="X16" s="81">
        <v>1121.5</v>
      </c>
      <c r="Y16" s="1" t="s">
        <v>76</v>
      </c>
      <c r="Z16" s="81">
        <v>1015.5</v>
      </c>
      <c r="AA16" s="1" t="s">
        <v>83</v>
      </c>
      <c r="AB16" s="81">
        <v>0</v>
      </c>
    </row>
    <row r="17" spans="1:28" ht="24" customHeight="1" x14ac:dyDescent="0.2">
      <c r="A17" s="18" t="s">
        <v>40</v>
      </c>
      <c r="B17" s="61">
        <v>43</v>
      </c>
      <c r="C17" s="61">
        <v>98</v>
      </c>
      <c r="D17" s="61">
        <v>2</v>
      </c>
      <c r="E17" s="61">
        <v>0</v>
      </c>
      <c r="F17" s="6">
        <f t="shared" si="0"/>
        <v>123.5</v>
      </c>
      <c r="G17" s="2">
        <f t="shared" si="5"/>
        <v>566.5</v>
      </c>
      <c r="H17" s="19" t="s">
        <v>18</v>
      </c>
      <c r="I17" s="46">
        <v>52</v>
      </c>
      <c r="J17" s="46">
        <v>112</v>
      </c>
      <c r="K17" s="46">
        <v>2</v>
      </c>
      <c r="L17" s="46">
        <v>5</v>
      </c>
      <c r="M17" s="6">
        <f t="shared" si="1"/>
        <v>154.5</v>
      </c>
      <c r="N17" s="2">
        <f t="shared" si="3"/>
        <v>501.5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79</v>
      </c>
      <c r="X17" s="81">
        <v>1162.5</v>
      </c>
      <c r="Y17" s="1" t="s">
        <v>74</v>
      </c>
      <c r="Z17" s="81">
        <v>1028.5</v>
      </c>
      <c r="AA17" s="1" t="s">
        <v>86</v>
      </c>
      <c r="AB17" s="81">
        <v>0</v>
      </c>
    </row>
    <row r="18" spans="1:28" ht="24" customHeight="1" x14ac:dyDescent="0.2">
      <c r="A18" s="18" t="s">
        <v>41</v>
      </c>
      <c r="B18" s="61">
        <v>42</v>
      </c>
      <c r="C18" s="61">
        <v>103</v>
      </c>
      <c r="D18" s="61">
        <v>1</v>
      </c>
      <c r="E18" s="61">
        <v>2</v>
      </c>
      <c r="F18" s="6">
        <f t="shared" si="0"/>
        <v>131</v>
      </c>
      <c r="G18" s="2">
        <f t="shared" si="5"/>
        <v>566</v>
      </c>
      <c r="H18" s="19" t="s">
        <v>20</v>
      </c>
      <c r="I18" s="46">
        <v>44</v>
      </c>
      <c r="J18" s="46">
        <v>94</v>
      </c>
      <c r="K18" s="46">
        <v>1</v>
      </c>
      <c r="L18" s="46">
        <v>3</v>
      </c>
      <c r="M18" s="6">
        <f t="shared" si="1"/>
        <v>125.5</v>
      </c>
      <c r="N18" s="2">
        <f t="shared" si="3"/>
        <v>500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66</v>
      </c>
      <c r="X18" s="81">
        <v>1171</v>
      </c>
      <c r="Y18" s="1" t="s">
        <v>88</v>
      </c>
      <c r="Z18" s="81">
        <v>1031</v>
      </c>
      <c r="AA18" s="1" t="s">
        <v>69</v>
      </c>
      <c r="AB18" s="81">
        <v>0</v>
      </c>
    </row>
    <row r="19" spans="1:28" ht="24" customHeight="1" thickBot="1" x14ac:dyDescent="0.25">
      <c r="A19" s="21" t="s">
        <v>42</v>
      </c>
      <c r="B19" s="69">
        <v>40</v>
      </c>
      <c r="C19" s="69">
        <v>110</v>
      </c>
      <c r="D19" s="69">
        <v>2</v>
      </c>
      <c r="E19" s="69">
        <v>4</v>
      </c>
      <c r="F19" s="7">
        <f t="shared" si="0"/>
        <v>144</v>
      </c>
      <c r="G19" s="3">
        <f t="shared" si="5"/>
        <v>539</v>
      </c>
      <c r="H19" s="20" t="s">
        <v>22</v>
      </c>
      <c r="I19" s="45">
        <v>48</v>
      </c>
      <c r="J19" s="45">
        <v>89</v>
      </c>
      <c r="K19" s="45">
        <v>4</v>
      </c>
      <c r="L19" s="45">
        <v>2</v>
      </c>
      <c r="M19" s="6">
        <f t="shared" si="1"/>
        <v>126</v>
      </c>
      <c r="N19" s="2">
        <f>M16+M17+M18+M19</f>
        <v>505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65</v>
      </c>
      <c r="X19" s="81">
        <v>1205.5</v>
      </c>
      <c r="Y19" s="1" t="s">
        <v>90</v>
      </c>
      <c r="Z19" s="81">
        <v>1036.5</v>
      </c>
      <c r="AA19" s="1" t="s">
        <v>91</v>
      </c>
      <c r="AB19" s="81">
        <v>0</v>
      </c>
    </row>
    <row r="20" spans="1:28" ht="24" customHeight="1" x14ac:dyDescent="0.2">
      <c r="A20" s="19" t="s">
        <v>27</v>
      </c>
      <c r="B20" s="166">
        <v>39</v>
      </c>
      <c r="C20" s="166">
        <v>111</v>
      </c>
      <c r="D20" s="166">
        <v>3</v>
      </c>
      <c r="E20" s="166">
        <v>2</v>
      </c>
      <c r="F20" s="8">
        <f t="shared" si="0"/>
        <v>141.5</v>
      </c>
      <c r="G20" s="35"/>
      <c r="H20" s="19" t="s">
        <v>24</v>
      </c>
      <c r="I20" s="46">
        <v>49</v>
      </c>
      <c r="J20" s="46">
        <v>119</v>
      </c>
      <c r="K20" s="46">
        <v>1</v>
      </c>
      <c r="L20" s="46">
        <v>3</v>
      </c>
      <c r="M20" s="8">
        <f t="shared" si="1"/>
        <v>153</v>
      </c>
      <c r="N20" s="2">
        <f>M17+M18+M19+M20</f>
        <v>559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4"/>
        <v>0</v>
      </c>
      <c r="W20" s="1"/>
      <c r="X20" s="1"/>
      <c r="Y20" s="1" t="s">
        <v>92</v>
      </c>
      <c r="Z20" s="81">
        <v>1058.5</v>
      </c>
      <c r="AA20" s="1" t="s">
        <v>70</v>
      </c>
      <c r="AB20" s="81">
        <v>0</v>
      </c>
    </row>
    <row r="21" spans="1:28" ht="24" customHeight="1" thickBot="1" x14ac:dyDescent="0.25">
      <c r="A21" s="19" t="s">
        <v>28</v>
      </c>
      <c r="B21" s="61">
        <v>44</v>
      </c>
      <c r="C21" s="61">
        <v>117</v>
      </c>
      <c r="D21" s="61">
        <v>2</v>
      </c>
      <c r="E21" s="61">
        <v>3</v>
      </c>
      <c r="F21" s="6">
        <f t="shared" si="0"/>
        <v>150.5</v>
      </c>
      <c r="G21" s="36"/>
      <c r="H21" s="20" t="s">
        <v>25</v>
      </c>
      <c r="I21" s="46">
        <v>40</v>
      </c>
      <c r="J21" s="46">
        <v>85</v>
      </c>
      <c r="K21" s="46">
        <v>4</v>
      </c>
      <c r="L21" s="46">
        <v>4</v>
      </c>
      <c r="M21" s="6">
        <f t="shared" si="1"/>
        <v>123</v>
      </c>
      <c r="N21" s="2">
        <f>M18+M19+M20+M21</f>
        <v>527.5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71</v>
      </c>
      <c r="Z21" s="81">
        <v>1091.5</v>
      </c>
      <c r="AA21" s="1" t="s">
        <v>72</v>
      </c>
      <c r="AB21" s="81">
        <v>0</v>
      </c>
    </row>
    <row r="22" spans="1:28" ht="24" customHeight="1" thickBot="1" x14ac:dyDescent="0.25">
      <c r="A22" s="19" t="s">
        <v>1</v>
      </c>
      <c r="B22" s="61">
        <v>55</v>
      </c>
      <c r="C22" s="61">
        <v>98</v>
      </c>
      <c r="D22" s="61">
        <v>1</v>
      </c>
      <c r="E22" s="61">
        <v>2</v>
      </c>
      <c r="F22" s="6">
        <f t="shared" si="0"/>
        <v>132.5</v>
      </c>
      <c r="G22" s="2"/>
      <c r="H22" s="21" t="s">
        <v>26</v>
      </c>
      <c r="I22" s="47">
        <v>51</v>
      </c>
      <c r="J22" s="47">
        <v>123</v>
      </c>
      <c r="K22" s="47">
        <v>1</v>
      </c>
      <c r="L22" s="47">
        <v>0</v>
      </c>
      <c r="M22" s="6">
        <f t="shared" si="1"/>
        <v>150.5</v>
      </c>
      <c r="N22" s="3">
        <f>M19+M20+M21+M22</f>
        <v>552.5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81">
        <v>1132</v>
      </c>
      <c r="AA22" s="1"/>
      <c r="AB22" s="81"/>
    </row>
    <row r="23" spans="1:28" ht="13.5" customHeight="1" x14ac:dyDescent="0.2">
      <c r="A23" s="173" t="s">
        <v>47</v>
      </c>
      <c r="B23" s="174"/>
      <c r="C23" s="179" t="s">
        <v>50</v>
      </c>
      <c r="D23" s="180"/>
      <c r="E23" s="180"/>
      <c r="F23" s="181"/>
      <c r="G23" s="84">
        <f>MAX(G13:G19)</f>
        <v>603.5</v>
      </c>
      <c r="H23" s="177" t="s">
        <v>48</v>
      </c>
      <c r="I23" s="178"/>
      <c r="J23" s="170" t="s">
        <v>50</v>
      </c>
      <c r="K23" s="171"/>
      <c r="L23" s="171"/>
      <c r="M23" s="172"/>
      <c r="N23" s="85">
        <f>MAX(N10:N22)</f>
        <v>574.5</v>
      </c>
      <c r="O23" s="173" t="s">
        <v>49</v>
      </c>
      <c r="P23" s="174"/>
      <c r="Q23" s="179" t="s">
        <v>50</v>
      </c>
      <c r="R23" s="180"/>
      <c r="S23" s="180"/>
      <c r="T23" s="181"/>
      <c r="U23" s="84">
        <f>MAX(U13:U21)</f>
        <v>579</v>
      </c>
      <c r="V23" t="s">
        <v>154</v>
      </c>
      <c r="W23" s="1"/>
      <c r="X23" s="1"/>
      <c r="Y23" s="1"/>
      <c r="Z23" s="1"/>
      <c r="AA23" s="1"/>
      <c r="AB23" s="1"/>
    </row>
    <row r="24" spans="1:28" ht="13.5" customHeight="1" x14ac:dyDescent="0.2">
      <c r="A24" s="175"/>
      <c r="B24" s="176"/>
      <c r="C24" s="82" t="s">
        <v>73</v>
      </c>
      <c r="D24" s="86"/>
      <c r="E24" s="86"/>
      <c r="F24" s="87" t="s">
        <v>82</v>
      </c>
      <c r="G24" s="88"/>
      <c r="H24" s="175"/>
      <c r="I24" s="176"/>
      <c r="J24" s="82" t="s">
        <v>73</v>
      </c>
      <c r="K24" s="86"/>
      <c r="L24" s="86"/>
      <c r="M24" s="87" t="s">
        <v>75</v>
      </c>
      <c r="N24" s="88"/>
      <c r="O24" s="175"/>
      <c r="P24" s="176"/>
      <c r="Q24" s="82" t="s">
        <v>73</v>
      </c>
      <c r="R24" s="86"/>
      <c r="S24" s="86"/>
      <c r="T24" s="87" t="s">
        <v>77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2" t="s">
        <v>51</v>
      </c>
      <c r="B26" s="182"/>
      <c r="C26" s="182"/>
      <c r="D26" s="182"/>
      <c r="E26" s="18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Q23:T23"/>
    <mergeCell ref="J23:M23"/>
    <mergeCell ref="O8:O9"/>
    <mergeCell ref="N8:N9"/>
    <mergeCell ref="H8:H9"/>
    <mergeCell ref="H23:I24"/>
    <mergeCell ref="O23:P24"/>
    <mergeCell ref="A26:E26"/>
    <mergeCell ref="B8:E8"/>
    <mergeCell ref="G8:G9"/>
    <mergeCell ref="F8:F9"/>
    <mergeCell ref="A23:B24"/>
    <mergeCell ref="C23:F23"/>
    <mergeCell ref="A8:A9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0" workbookViewId="0">
      <selection activeCell="T24" sqref="T24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86" t="s">
        <v>62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83" t="s">
        <v>54</v>
      </c>
      <c r="B5" s="183"/>
      <c r="C5" s="183"/>
      <c r="D5" s="26"/>
      <c r="E5" s="188" t="str">
        <f>'G-1'!E4:H4</f>
        <v>DE OBRA</v>
      </c>
      <c r="F5" s="188"/>
      <c r="G5" s="188"/>
      <c r="H5" s="188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84" t="s">
        <v>56</v>
      </c>
      <c r="B6" s="184"/>
      <c r="C6" s="184"/>
      <c r="D6" s="188" t="str">
        <f>'G-1'!D5:H5</f>
        <v>CALLE 45 X CARRERA 19</v>
      </c>
      <c r="E6" s="188"/>
      <c r="F6" s="188"/>
      <c r="G6" s="188"/>
      <c r="H6" s="188"/>
      <c r="I6" s="184" t="s">
        <v>53</v>
      </c>
      <c r="J6" s="184"/>
      <c r="K6" s="184"/>
      <c r="L6" s="189">
        <f>'G-1'!L5:N5</f>
        <v>4519</v>
      </c>
      <c r="M6" s="189"/>
      <c r="N6" s="189"/>
      <c r="O6" s="12"/>
      <c r="P6" s="184" t="s">
        <v>58</v>
      </c>
      <c r="Q6" s="184"/>
      <c r="R6" s="184"/>
      <c r="S6" s="224">
        <f>'G-1'!S6:U6</f>
        <v>44202</v>
      </c>
      <c r="T6" s="224"/>
      <c r="U6" s="224"/>
    </row>
    <row r="7" spans="1:28" ht="7.5" customHeight="1" x14ac:dyDescent="0.2">
      <c r="A7" s="13"/>
      <c r="B7" s="11"/>
      <c r="C7" s="11"/>
      <c r="D7" s="11"/>
      <c r="E7" s="197"/>
      <c r="F7" s="197"/>
      <c r="G7" s="197"/>
      <c r="H7" s="197"/>
      <c r="I7" s="197"/>
      <c r="J7" s="197"/>
      <c r="K7" s="197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91" t="s">
        <v>36</v>
      </c>
      <c r="B8" s="194" t="s">
        <v>34</v>
      </c>
      <c r="C8" s="195"/>
      <c r="D8" s="195"/>
      <c r="E8" s="196"/>
      <c r="F8" s="191" t="s">
        <v>35</v>
      </c>
      <c r="G8" s="191" t="s">
        <v>37</v>
      </c>
      <c r="H8" s="191" t="s">
        <v>36</v>
      </c>
      <c r="I8" s="194" t="s">
        <v>34</v>
      </c>
      <c r="J8" s="195"/>
      <c r="K8" s="195"/>
      <c r="L8" s="196"/>
      <c r="M8" s="191" t="s">
        <v>35</v>
      </c>
      <c r="N8" s="191" t="s">
        <v>37</v>
      </c>
      <c r="O8" s="191" t="s">
        <v>36</v>
      </c>
      <c r="P8" s="194" t="s">
        <v>34</v>
      </c>
      <c r="Q8" s="195"/>
      <c r="R8" s="195"/>
      <c r="S8" s="196"/>
      <c r="T8" s="191" t="s">
        <v>35</v>
      </c>
      <c r="U8" s="191" t="s">
        <v>37</v>
      </c>
    </row>
    <row r="9" spans="1:28" ht="12" customHeight="1" x14ac:dyDescent="0.2">
      <c r="A9" s="193"/>
      <c r="B9" s="15" t="s">
        <v>52</v>
      </c>
      <c r="C9" s="15" t="s">
        <v>0</v>
      </c>
      <c r="D9" s="15" t="s">
        <v>2</v>
      </c>
      <c r="E9" s="16" t="s">
        <v>3</v>
      </c>
      <c r="F9" s="193"/>
      <c r="G9" s="193"/>
      <c r="H9" s="193"/>
      <c r="I9" s="17" t="s">
        <v>52</v>
      </c>
      <c r="J9" s="17" t="s">
        <v>0</v>
      </c>
      <c r="K9" s="15" t="s">
        <v>2</v>
      </c>
      <c r="L9" s="16" t="s">
        <v>3</v>
      </c>
      <c r="M9" s="193"/>
      <c r="N9" s="193"/>
      <c r="O9" s="193"/>
      <c r="P9" s="17" t="s">
        <v>52</v>
      </c>
      <c r="Q9" s="17" t="s">
        <v>0</v>
      </c>
      <c r="R9" s="15" t="s">
        <v>2</v>
      </c>
      <c r="S9" s="16" t="s">
        <v>3</v>
      </c>
      <c r="T9" s="193"/>
      <c r="U9" s="193"/>
    </row>
    <row r="10" spans="1:28" ht="24" customHeight="1" x14ac:dyDescent="0.2">
      <c r="A10" s="18" t="s">
        <v>11</v>
      </c>
      <c r="B10" s="46">
        <f>'G-1'!B10+'G-2'!B10+'G-3'!B10+'G-4'!B10</f>
        <v>72</v>
      </c>
      <c r="C10" s="46">
        <f>'G-1'!C10+'G-2'!C10+'G-3'!C10+'G-4'!C10</f>
        <v>442</v>
      </c>
      <c r="D10" s="46">
        <f>'G-1'!D10+'G-2'!D10+'G-3'!D10+'G-4'!D10</f>
        <v>38</v>
      </c>
      <c r="E10" s="46">
        <f>'G-1'!E10+'G-2'!E10+'G-3'!E10+'G-4'!E10</f>
        <v>14</v>
      </c>
      <c r="F10" s="6">
        <f t="shared" ref="F10:F22" si="0">B10*0.5+C10*1+D10*2+E10*2.5</f>
        <v>589</v>
      </c>
      <c r="G10" s="2"/>
      <c r="H10" s="19" t="s">
        <v>4</v>
      </c>
      <c r="I10" s="46">
        <f>'G-1'!I10+'G-2'!I10+'G-3'!I10+'G-4'!I10</f>
        <v>68</v>
      </c>
      <c r="J10" s="46">
        <f>'G-1'!J10+'G-2'!J10+'G-3'!J10+'G-4'!J10</f>
        <v>559</v>
      </c>
      <c r="K10" s="46">
        <f>'G-1'!K10+'G-2'!K10+'G-3'!K10+'G-4'!K10</f>
        <v>17</v>
      </c>
      <c r="L10" s="46">
        <f>'G-1'!L10+'G-2'!L10+'G-3'!L10+'G-4'!L10</f>
        <v>21</v>
      </c>
      <c r="M10" s="6">
        <f t="shared" ref="M10:M22" si="1">I10*0.5+J10*1+K10*2+L10*2.5</f>
        <v>679.5</v>
      </c>
      <c r="N10" s="9">
        <f>F20+F21+F22+M10</f>
        <v>2481.5</v>
      </c>
      <c r="O10" s="19" t="s">
        <v>43</v>
      </c>
      <c r="P10" s="46">
        <f>'G-1'!P10+'G-2'!P10+'G-3'!P10+'G-4'!P10</f>
        <v>68</v>
      </c>
      <c r="Q10" s="46">
        <f>'G-1'!Q10+'G-2'!Q10+'G-3'!Q10+'G-4'!Q10</f>
        <v>587</v>
      </c>
      <c r="R10" s="46">
        <f>'G-1'!R10+'G-2'!R10+'G-3'!R10+'G-4'!R10</f>
        <v>33</v>
      </c>
      <c r="S10" s="46">
        <f>'G-1'!S10+'G-2'!S10+'G-3'!S10+'G-4'!S10</f>
        <v>11</v>
      </c>
      <c r="T10" s="6">
        <f t="shared" ref="T10:T21" si="2">P10*0.5+Q10*1+R10*2+S10*2.5</f>
        <v>714.5</v>
      </c>
      <c r="U10" s="10"/>
      <c r="W10" s="1"/>
      <c r="X10" s="1"/>
      <c r="Y10" s="1" t="s">
        <v>67</v>
      </c>
      <c r="Z10" s="81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'G-1'!B11+'G-2'!B11+'G-3'!B11+'G-4'!B11</f>
        <v>83</v>
      </c>
      <c r="C11" s="46">
        <f>'G-1'!C11+'G-2'!C11+'G-3'!C11+'G-4'!C11</f>
        <v>500</v>
      </c>
      <c r="D11" s="46">
        <f>'G-1'!D11+'G-2'!D11+'G-3'!D11+'G-4'!D11</f>
        <v>32</v>
      </c>
      <c r="E11" s="46">
        <f>'G-1'!E11+'G-2'!E11+'G-3'!E11+'G-4'!E11</f>
        <v>12</v>
      </c>
      <c r="F11" s="6">
        <f t="shared" si="0"/>
        <v>635.5</v>
      </c>
      <c r="G11" s="2"/>
      <c r="H11" s="19" t="s">
        <v>5</v>
      </c>
      <c r="I11" s="46">
        <f>'G-1'!I11+'G-2'!I11+'G-3'!I11+'G-4'!I11</f>
        <v>87</v>
      </c>
      <c r="J11" s="46">
        <f>'G-1'!J11+'G-2'!J11+'G-3'!J11+'G-4'!J11</f>
        <v>567</v>
      </c>
      <c r="K11" s="46">
        <f>'G-1'!K11+'G-2'!K11+'G-3'!K11+'G-4'!K11</f>
        <v>22</v>
      </c>
      <c r="L11" s="46">
        <f>'G-1'!L11+'G-2'!L11+'G-3'!L11+'G-4'!L11</f>
        <v>17</v>
      </c>
      <c r="M11" s="6">
        <f t="shared" si="1"/>
        <v>697</v>
      </c>
      <c r="N11" s="9">
        <f>F21+F22+M10+M11</f>
        <v>2583</v>
      </c>
      <c r="O11" s="19" t="s">
        <v>44</v>
      </c>
      <c r="P11" s="46">
        <f>'G-1'!P11+'G-2'!P11+'G-3'!P11+'G-4'!P11</f>
        <v>69</v>
      </c>
      <c r="Q11" s="46">
        <f>'G-1'!Q11+'G-2'!Q11+'G-3'!Q11+'G-4'!Q11</f>
        <v>628</v>
      </c>
      <c r="R11" s="46">
        <f>'G-1'!R11+'G-2'!R11+'G-3'!R11+'G-4'!R11</f>
        <v>29</v>
      </c>
      <c r="S11" s="46">
        <f>'G-1'!S11+'G-2'!S11+'G-3'!S11+'G-4'!S11</f>
        <v>13</v>
      </c>
      <c r="T11" s="6">
        <f t="shared" si="2"/>
        <v>753</v>
      </c>
      <c r="U11" s="2"/>
      <c r="W11" s="1"/>
      <c r="X11" s="1"/>
      <c r="Y11" s="1" t="s">
        <v>68</v>
      </c>
      <c r="Z11" s="81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'G-1'!B12+'G-2'!B12+'G-3'!B12+'G-4'!B12</f>
        <v>80</v>
      </c>
      <c r="C12" s="46">
        <f>'G-1'!C12+'G-2'!C12+'G-3'!C12+'G-4'!C12</f>
        <v>543</v>
      </c>
      <c r="D12" s="46">
        <f>'G-1'!D12+'G-2'!D12+'G-3'!D12+'G-4'!D12</f>
        <v>43</v>
      </c>
      <c r="E12" s="46">
        <f>'G-1'!E12+'G-2'!E12+'G-3'!E12+'G-4'!E12</f>
        <v>10</v>
      </c>
      <c r="F12" s="6">
        <f t="shared" si="0"/>
        <v>694</v>
      </c>
      <c r="G12" s="2"/>
      <c r="H12" s="19" t="s">
        <v>6</v>
      </c>
      <c r="I12" s="46">
        <f>'G-1'!I12+'G-2'!I12+'G-3'!I12+'G-4'!I12</f>
        <v>75</v>
      </c>
      <c r="J12" s="46">
        <f>'G-1'!J12+'G-2'!J12+'G-3'!J12+'G-4'!J12</f>
        <v>521</v>
      </c>
      <c r="K12" s="46">
        <f>'G-1'!K12+'G-2'!K12+'G-3'!K12+'G-4'!K12</f>
        <v>19</v>
      </c>
      <c r="L12" s="46">
        <f>'G-1'!L12+'G-2'!L12+'G-3'!L12+'G-4'!L12</f>
        <v>15</v>
      </c>
      <c r="M12" s="6">
        <f t="shared" si="1"/>
        <v>634</v>
      </c>
      <c r="N12" s="2">
        <f>F22+M10+M11+M12</f>
        <v>2608.5</v>
      </c>
      <c r="O12" s="19" t="s">
        <v>32</v>
      </c>
      <c r="P12" s="46">
        <f>'G-1'!P12+'G-2'!P12+'G-3'!P12+'G-4'!P12</f>
        <v>92</v>
      </c>
      <c r="Q12" s="46">
        <f>'G-1'!Q12+'G-2'!Q12+'G-3'!Q12+'G-4'!Q12</f>
        <v>555</v>
      </c>
      <c r="R12" s="46">
        <f>'G-1'!R12+'G-2'!R12+'G-3'!R12+'G-4'!R12</f>
        <v>38</v>
      </c>
      <c r="S12" s="46">
        <f>'G-1'!S12+'G-2'!S12+'G-3'!S12+'G-4'!S12</f>
        <v>17</v>
      </c>
      <c r="T12" s="6">
        <f t="shared" si="2"/>
        <v>719.5</v>
      </c>
      <c r="U12" s="2"/>
      <c r="W12" s="1"/>
      <c r="X12" s="1"/>
      <c r="Y12" s="1" t="s">
        <v>80</v>
      </c>
      <c r="Z12" s="81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'G-1'!B13+'G-2'!B13+'G-3'!B13+'G-4'!B13</f>
        <v>75</v>
      </c>
      <c r="C13" s="46">
        <f>'G-1'!C13+'G-2'!C13+'G-3'!C13+'G-4'!C13</f>
        <v>530</v>
      </c>
      <c r="D13" s="46">
        <f>'G-1'!D13+'G-2'!D13+'G-3'!D13+'G-4'!D13</f>
        <v>32</v>
      </c>
      <c r="E13" s="46">
        <f>'G-1'!E13+'G-2'!E13+'G-3'!E13+'G-4'!E13</f>
        <v>16</v>
      </c>
      <c r="F13" s="6">
        <f t="shared" si="0"/>
        <v>671.5</v>
      </c>
      <c r="G13" s="2">
        <f t="shared" ref="G13:G19" si="3">F10+F11+F12+F13</f>
        <v>2590</v>
      </c>
      <c r="H13" s="19" t="s">
        <v>7</v>
      </c>
      <c r="I13" s="46">
        <f>'G-1'!I13+'G-2'!I13+'G-3'!I13+'G-4'!I13</f>
        <v>67</v>
      </c>
      <c r="J13" s="46">
        <f>'G-1'!J13+'G-2'!J13+'G-3'!J13+'G-4'!J13</f>
        <v>550</v>
      </c>
      <c r="K13" s="46">
        <f>'G-1'!K13+'G-2'!K13+'G-3'!K13+'G-4'!K13</f>
        <v>18</v>
      </c>
      <c r="L13" s="46">
        <f>'G-1'!L13+'G-2'!L13+'G-3'!L13+'G-4'!L13</f>
        <v>9</v>
      </c>
      <c r="M13" s="6">
        <f t="shared" si="1"/>
        <v>642</v>
      </c>
      <c r="N13" s="2">
        <f t="shared" ref="N13:N18" si="4">M10+M11+M12+M13</f>
        <v>2652.5</v>
      </c>
      <c r="O13" s="19" t="s">
        <v>33</v>
      </c>
      <c r="P13" s="46">
        <f>'G-1'!P13+'G-2'!P13+'G-3'!P13+'G-4'!P13</f>
        <v>94</v>
      </c>
      <c r="Q13" s="46">
        <f>'G-1'!Q13+'G-2'!Q13+'G-3'!Q13+'G-4'!Q13</f>
        <v>357</v>
      </c>
      <c r="R13" s="46">
        <f>'G-1'!R13+'G-2'!R13+'G-3'!R13+'G-4'!R13</f>
        <v>32</v>
      </c>
      <c r="S13" s="46">
        <f>'G-1'!S13+'G-2'!S13+'G-3'!S13+'G-4'!S13</f>
        <v>13</v>
      </c>
      <c r="T13" s="6">
        <f t="shared" si="2"/>
        <v>500.5</v>
      </c>
      <c r="U13" s="2">
        <f t="shared" ref="U13:U21" si="5">T10+T11+T12+T13</f>
        <v>2687.5</v>
      </c>
      <c r="W13" s="1" t="s">
        <v>84</v>
      </c>
      <c r="X13" s="81">
        <v>2015.5</v>
      </c>
      <c r="Y13" s="1" t="s">
        <v>85</v>
      </c>
      <c r="Z13" s="81">
        <v>1769</v>
      </c>
      <c r="AA13" s="1" t="s">
        <v>77</v>
      </c>
      <c r="AB13" s="81">
        <v>0</v>
      </c>
    </row>
    <row r="14" spans="1:28" ht="24" customHeight="1" x14ac:dyDescent="0.2">
      <c r="A14" s="18" t="s">
        <v>21</v>
      </c>
      <c r="B14" s="46">
        <f>'G-1'!B14+'G-2'!B14+'G-3'!B14+'G-4'!B14</f>
        <v>64</v>
      </c>
      <c r="C14" s="46">
        <f>'G-1'!C14+'G-2'!C14+'G-3'!C14+'G-4'!C14</f>
        <v>520</v>
      </c>
      <c r="D14" s="46">
        <f>'G-1'!D14+'G-2'!D14+'G-3'!D14+'G-4'!D14</f>
        <v>36</v>
      </c>
      <c r="E14" s="46">
        <f>'G-1'!E14+'G-2'!E14+'G-3'!E14+'G-4'!E14</f>
        <v>17</v>
      </c>
      <c r="F14" s="6">
        <f t="shared" si="0"/>
        <v>666.5</v>
      </c>
      <c r="G14" s="2">
        <f t="shared" si="3"/>
        <v>2667.5</v>
      </c>
      <c r="H14" s="19" t="s">
        <v>9</v>
      </c>
      <c r="I14" s="46">
        <f>'G-1'!I14+'G-2'!I14+'G-3'!I14+'G-4'!I14</f>
        <v>57</v>
      </c>
      <c r="J14" s="46">
        <f>'G-1'!J14+'G-2'!J14+'G-3'!J14+'G-4'!J14</f>
        <v>565</v>
      </c>
      <c r="K14" s="46">
        <f>'G-1'!K14+'G-2'!K14+'G-3'!K14+'G-4'!K14</f>
        <v>19</v>
      </c>
      <c r="L14" s="46">
        <f>'G-1'!L14+'G-2'!L14+'G-3'!L14+'G-4'!L14</f>
        <v>9</v>
      </c>
      <c r="M14" s="6">
        <f t="shared" si="1"/>
        <v>654</v>
      </c>
      <c r="N14" s="2">
        <f t="shared" si="4"/>
        <v>2627</v>
      </c>
      <c r="O14" s="19" t="s">
        <v>29</v>
      </c>
      <c r="P14" s="46">
        <f>'G-1'!P14+'G-2'!P14+'G-3'!P14+'G-4'!P14</f>
        <v>0</v>
      </c>
      <c r="Q14" s="46">
        <f>'G-1'!Q14+'G-2'!Q14+'G-3'!Q14+'G-4'!Q14</f>
        <v>0</v>
      </c>
      <c r="R14" s="46">
        <f>'G-1'!R14+'G-2'!R14+'G-3'!R14+'G-4'!R14</f>
        <v>0</v>
      </c>
      <c r="S14" s="46">
        <f>'G-1'!S14+'G-2'!S14+'G-3'!S14+'G-4'!S14</f>
        <v>0</v>
      </c>
      <c r="T14" s="6">
        <f t="shared" si="2"/>
        <v>0</v>
      </c>
      <c r="U14" s="2">
        <f t="shared" si="5"/>
        <v>1973</v>
      </c>
      <c r="W14" s="1" t="s">
        <v>89</v>
      </c>
      <c r="X14" s="81">
        <v>2044.5</v>
      </c>
      <c r="Y14" s="1" t="s">
        <v>75</v>
      </c>
      <c r="Z14" s="81">
        <v>1803.5</v>
      </c>
      <c r="AA14" s="1" t="s">
        <v>78</v>
      </c>
      <c r="AB14" s="81">
        <v>0</v>
      </c>
    </row>
    <row r="15" spans="1:28" ht="24" customHeight="1" x14ac:dyDescent="0.2">
      <c r="A15" s="18" t="s">
        <v>23</v>
      </c>
      <c r="B15" s="46">
        <f>'G-1'!B15+'G-2'!B15+'G-3'!B15+'G-4'!B15</f>
        <v>80</v>
      </c>
      <c r="C15" s="46">
        <f>'G-1'!C15+'G-2'!C15+'G-3'!C15+'G-4'!C15</f>
        <v>518</v>
      </c>
      <c r="D15" s="46">
        <f>'G-1'!D15+'G-2'!D15+'G-3'!D15+'G-4'!D15</f>
        <v>27</v>
      </c>
      <c r="E15" s="46">
        <f>'G-1'!E15+'G-2'!E15+'G-3'!E15+'G-4'!E15</f>
        <v>14</v>
      </c>
      <c r="F15" s="6">
        <f t="shared" si="0"/>
        <v>647</v>
      </c>
      <c r="G15" s="2">
        <f t="shared" si="3"/>
        <v>2679</v>
      </c>
      <c r="H15" s="19" t="s">
        <v>12</v>
      </c>
      <c r="I15" s="46">
        <f>'G-1'!I15+'G-2'!I15+'G-3'!I15+'G-4'!I15</f>
        <v>55</v>
      </c>
      <c r="J15" s="46">
        <f>'G-1'!J15+'G-2'!J15+'G-3'!J15+'G-4'!J15</f>
        <v>523</v>
      </c>
      <c r="K15" s="46">
        <f>'G-1'!K15+'G-2'!K15+'G-3'!K15+'G-4'!K15</f>
        <v>15</v>
      </c>
      <c r="L15" s="46">
        <f>'G-1'!L15+'G-2'!L15+'G-3'!L15+'G-4'!L15</f>
        <v>12</v>
      </c>
      <c r="M15" s="6">
        <f t="shared" si="1"/>
        <v>610.5</v>
      </c>
      <c r="N15" s="2">
        <f t="shared" si="4"/>
        <v>2540.5</v>
      </c>
      <c r="O15" s="18" t="s">
        <v>30</v>
      </c>
      <c r="P15" s="46">
        <f>'G-1'!P15+'G-2'!P15+'G-3'!P15+'G-4'!P15</f>
        <v>0</v>
      </c>
      <c r="Q15" s="46">
        <f>'G-1'!Q15+'G-2'!Q15+'G-3'!Q15+'G-4'!Q15</f>
        <v>0</v>
      </c>
      <c r="R15" s="46">
        <f>'G-1'!R15+'G-2'!R15+'G-3'!R15+'G-4'!R15</f>
        <v>0</v>
      </c>
      <c r="S15" s="46">
        <f>'G-1'!S15+'G-2'!S15+'G-3'!S15+'G-4'!S15</f>
        <v>0</v>
      </c>
      <c r="T15" s="6">
        <f t="shared" si="2"/>
        <v>0</v>
      </c>
      <c r="U15" s="2">
        <f t="shared" si="5"/>
        <v>1220</v>
      </c>
      <c r="W15" s="1" t="s">
        <v>87</v>
      </c>
      <c r="X15" s="81">
        <v>2047</v>
      </c>
      <c r="Y15" s="1" t="s">
        <v>64</v>
      </c>
      <c r="Z15" s="81">
        <v>1810.5</v>
      </c>
      <c r="AA15" s="1" t="s">
        <v>81</v>
      </c>
      <c r="AB15" s="81">
        <v>0</v>
      </c>
    </row>
    <row r="16" spans="1:28" ht="24" customHeight="1" x14ac:dyDescent="0.2">
      <c r="A16" s="18" t="s">
        <v>39</v>
      </c>
      <c r="B16" s="46">
        <f>'G-1'!B16+'G-2'!B16+'G-3'!B16+'G-4'!B16</f>
        <v>66</v>
      </c>
      <c r="C16" s="46">
        <f>'G-1'!C16+'G-2'!C16+'G-3'!C16+'G-4'!C16</f>
        <v>479</v>
      </c>
      <c r="D16" s="46">
        <f>'G-1'!D16+'G-2'!D16+'G-3'!D16+'G-4'!D16</f>
        <v>23</v>
      </c>
      <c r="E16" s="46">
        <f>'G-1'!E16+'G-2'!E16+'G-3'!E16+'G-4'!E16</f>
        <v>18</v>
      </c>
      <c r="F16" s="6">
        <f t="shared" si="0"/>
        <v>603</v>
      </c>
      <c r="G16" s="2">
        <f t="shared" si="3"/>
        <v>2588</v>
      </c>
      <c r="H16" s="19" t="s">
        <v>15</v>
      </c>
      <c r="I16" s="46">
        <f>'G-1'!I16+'G-2'!I16+'G-3'!I16+'G-4'!I16</f>
        <v>51</v>
      </c>
      <c r="J16" s="46">
        <f>'G-1'!J16+'G-2'!J16+'G-3'!J16+'G-4'!J16</f>
        <v>479</v>
      </c>
      <c r="K16" s="46">
        <f>'G-1'!K16+'G-2'!K16+'G-3'!K16+'G-4'!K16</f>
        <v>13</v>
      </c>
      <c r="L16" s="46">
        <f>'G-1'!L16+'G-2'!L16+'G-3'!L16+'G-4'!L16</f>
        <v>9</v>
      </c>
      <c r="M16" s="6">
        <f t="shared" si="1"/>
        <v>553</v>
      </c>
      <c r="N16" s="2">
        <f t="shared" si="4"/>
        <v>2459.5</v>
      </c>
      <c r="O16" s="19" t="s">
        <v>8</v>
      </c>
      <c r="P16" s="46">
        <f>'G-1'!P16+'G-2'!P16+'G-3'!P16+'G-4'!P16</f>
        <v>0</v>
      </c>
      <c r="Q16" s="46">
        <f>'G-1'!Q16+'G-2'!Q16+'G-3'!Q16+'G-4'!Q16</f>
        <v>0</v>
      </c>
      <c r="R16" s="46">
        <f>'G-1'!R16+'G-2'!R16+'G-3'!R16+'G-4'!R16</f>
        <v>0</v>
      </c>
      <c r="S16" s="46">
        <f>'G-1'!S16+'G-2'!S16+'G-3'!S16+'G-4'!S16</f>
        <v>0</v>
      </c>
      <c r="T16" s="6">
        <f t="shared" si="2"/>
        <v>0</v>
      </c>
      <c r="U16" s="2">
        <f t="shared" si="5"/>
        <v>500.5</v>
      </c>
      <c r="W16" s="1" t="s">
        <v>82</v>
      </c>
      <c r="X16" s="81">
        <v>2067.5</v>
      </c>
      <c r="Y16" s="1" t="s">
        <v>76</v>
      </c>
      <c r="Z16" s="81">
        <v>1832</v>
      </c>
      <c r="AA16" s="1" t="s">
        <v>83</v>
      </c>
      <c r="AB16" s="81">
        <v>0</v>
      </c>
    </row>
    <row r="17" spans="1:28" ht="24" customHeight="1" x14ac:dyDescent="0.2">
      <c r="A17" s="18" t="s">
        <v>40</v>
      </c>
      <c r="B17" s="46">
        <f>'G-1'!B17+'G-2'!B17+'G-3'!B17+'G-4'!B17</f>
        <v>61</v>
      </c>
      <c r="C17" s="46">
        <f>'G-1'!C17+'G-2'!C17+'G-3'!C17+'G-4'!C17</f>
        <v>560</v>
      </c>
      <c r="D17" s="46">
        <f>'G-1'!D17+'G-2'!D17+'G-3'!D17+'G-4'!D17</f>
        <v>29</v>
      </c>
      <c r="E17" s="46">
        <f>'G-1'!E17+'G-2'!E17+'G-3'!E17+'G-4'!E17</f>
        <v>18</v>
      </c>
      <c r="F17" s="6">
        <f t="shared" si="0"/>
        <v>693.5</v>
      </c>
      <c r="G17" s="2">
        <f t="shared" si="3"/>
        <v>2610</v>
      </c>
      <c r="H17" s="19" t="s">
        <v>18</v>
      </c>
      <c r="I17" s="46">
        <f>'G-1'!I17+'G-2'!I17+'G-3'!I17+'G-4'!I17</f>
        <v>71</v>
      </c>
      <c r="J17" s="46">
        <f>'G-1'!J17+'G-2'!J17+'G-3'!J17+'G-4'!J17</f>
        <v>496</v>
      </c>
      <c r="K17" s="46">
        <f>'G-1'!K17+'G-2'!K17+'G-3'!K17+'G-4'!K17</f>
        <v>16</v>
      </c>
      <c r="L17" s="46">
        <f>'G-1'!L17+'G-2'!L17+'G-3'!L17+'G-4'!L17</f>
        <v>11</v>
      </c>
      <c r="M17" s="6">
        <f t="shared" si="1"/>
        <v>591</v>
      </c>
      <c r="N17" s="2">
        <f t="shared" si="4"/>
        <v>2408.5</v>
      </c>
      <c r="O17" s="19" t="s">
        <v>10</v>
      </c>
      <c r="P17" s="46">
        <f>'G-1'!P17+'G-2'!P17+'G-3'!P17+'G-4'!P17</f>
        <v>0</v>
      </c>
      <c r="Q17" s="46">
        <f>'G-1'!Q17+'G-2'!Q17+'G-3'!Q17+'G-4'!Q17</f>
        <v>0</v>
      </c>
      <c r="R17" s="46">
        <f>'G-1'!R17+'G-2'!R17+'G-3'!R17+'G-4'!R17</f>
        <v>0</v>
      </c>
      <c r="S17" s="46">
        <f>'G-1'!S17+'G-2'!S17+'G-3'!S17+'G-4'!S17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81">
        <v>2079.5</v>
      </c>
      <c r="Y17" s="1" t="s">
        <v>74</v>
      </c>
      <c r="Z17" s="81">
        <v>1838.5</v>
      </c>
      <c r="AA17" s="1" t="s">
        <v>86</v>
      </c>
      <c r="AB17" s="81">
        <v>0</v>
      </c>
    </row>
    <row r="18" spans="1:28" ht="24" customHeight="1" x14ac:dyDescent="0.2">
      <c r="A18" s="18" t="s">
        <v>41</v>
      </c>
      <c r="B18" s="46">
        <f>'G-1'!B18+'G-2'!B18+'G-3'!B18+'G-4'!B18</f>
        <v>58</v>
      </c>
      <c r="C18" s="46">
        <f>'G-1'!C18+'G-2'!C18+'G-3'!C18+'G-4'!C18</f>
        <v>518</v>
      </c>
      <c r="D18" s="46">
        <f>'G-1'!D18+'G-2'!D18+'G-3'!D18+'G-4'!D18</f>
        <v>32</v>
      </c>
      <c r="E18" s="46">
        <f>'G-1'!E18+'G-2'!E18+'G-3'!E18+'G-4'!E18</f>
        <v>11</v>
      </c>
      <c r="F18" s="6">
        <f t="shared" si="0"/>
        <v>638.5</v>
      </c>
      <c r="G18" s="2">
        <f t="shared" si="3"/>
        <v>2582</v>
      </c>
      <c r="H18" s="19" t="s">
        <v>20</v>
      </c>
      <c r="I18" s="46">
        <f>'G-1'!I18+'G-2'!I18+'G-3'!I18+'G-4'!I18</f>
        <v>75</v>
      </c>
      <c r="J18" s="46">
        <f>'G-1'!J18+'G-2'!J18+'G-3'!J18+'G-4'!J18</f>
        <v>503</v>
      </c>
      <c r="K18" s="46">
        <f>'G-1'!K18+'G-2'!K18+'G-3'!K18+'G-4'!K18</f>
        <v>17</v>
      </c>
      <c r="L18" s="46">
        <f>'G-1'!L18+'G-2'!L18+'G-3'!L18+'G-4'!L18</f>
        <v>18</v>
      </c>
      <c r="M18" s="6">
        <f t="shared" si="1"/>
        <v>619.5</v>
      </c>
      <c r="N18" s="2">
        <f t="shared" si="4"/>
        <v>2374</v>
      </c>
      <c r="O18" s="19" t="s">
        <v>13</v>
      </c>
      <c r="P18" s="46">
        <f>'G-1'!P18+'G-2'!P18+'G-3'!P18+'G-4'!P18</f>
        <v>0</v>
      </c>
      <c r="Q18" s="46">
        <f>'G-1'!Q18+'G-2'!Q18+'G-3'!Q18+'G-4'!Q18</f>
        <v>0</v>
      </c>
      <c r="R18" s="46">
        <f>'G-1'!R18+'G-2'!R18+'G-3'!R18+'G-4'!R18</f>
        <v>0</v>
      </c>
      <c r="S18" s="46">
        <f>'G-1'!S18+'G-2'!S18+'G-3'!S18+'G-4'!S18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81">
        <v>2112.5</v>
      </c>
      <c r="Y18" s="1" t="s">
        <v>90</v>
      </c>
      <c r="Z18" s="81">
        <v>1862.5</v>
      </c>
      <c r="AA18" s="1" t="s">
        <v>69</v>
      </c>
      <c r="AB18" s="81">
        <v>0</v>
      </c>
    </row>
    <row r="19" spans="1:28" ht="24" customHeight="1" thickBot="1" x14ac:dyDescent="0.25">
      <c r="A19" s="21" t="s">
        <v>42</v>
      </c>
      <c r="B19" s="47">
        <f>'G-1'!B19+'G-2'!B19+'G-3'!B19+'G-4'!B19</f>
        <v>51</v>
      </c>
      <c r="C19" s="47">
        <f>'G-1'!C19+'G-2'!C19+'G-3'!C19+'G-4'!C19</f>
        <v>556</v>
      </c>
      <c r="D19" s="47">
        <f>'G-1'!D19+'G-2'!D19+'G-3'!D19+'G-4'!D19</f>
        <v>22</v>
      </c>
      <c r="E19" s="47">
        <f>'G-1'!E19+'G-2'!E19+'G-3'!E19+'G-4'!E19</f>
        <v>22</v>
      </c>
      <c r="F19" s="7">
        <f t="shared" si="0"/>
        <v>680.5</v>
      </c>
      <c r="G19" s="3">
        <f t="shared" si="3"/>
        <v>2615.5</v>
      </c>
      <c r="H19" s="20" t="s">
        <v>22</v>
      </c>
      <c r="I19" s="46">
        <f>'G-1'!I19+'G-2'!I19+'G-3'!I19+'G-4'!I19</f>
        <v>75</v>
      </c>
      <c r="J19" s="46">
        <f>'G-1'!J19+'G-2'!J19+'G-3'!J19+'G-4'!J19</f>
        <v>573</v>
      </c>
      <c r="K19" s="46">
        <f>'G-1'!K19+'G-2'!K19+'G-3'!K19+'G-4'!K19</f>
        <v>23</v>
      </c>
      <c r="L19" s="46">
        <f>'G-1'!L19+'G-2'!L19+'G-3'!L19+'G-4'!L19</f>
        <v>11</v>
      </c>
      <c r="M19" s="6">
        <f t="shared" si="1"/>
        <v>684</v>
      </c>
      <c r="N19" s="2">
        <f>M16+M17+M18+M19</f>
        <v>2447.5</v>
      </c>
      <c r="O19" s="19" t="s">
        <v>16</v>
      </c>
      <c r="P19" s="46">
        <f>'G-1'!P19+'G-2'!P19+'G-3'!P19+'G-4'!P19</f>
        <v>0</v>
      </c>
      <c r="Q19" s="46">
        <f>'G-1'!Q19+'G-2'!Q19+'G-3'!Q19+'G-4'!Q19</f>
        <v>0</v>
      </c>
      <c r="R19" s="46">
        <f>'G-1'!R19+'G-2'!R19+'G-3'!R19+'G-4'!R19</f>
        <v>0</v>
      </c>
      <c r="S19" s="46">
        <f>'G-1'!S19+'G-2'!S19+'G-3'!S19+'G-4'!S19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81">
        <v>2147.5</v>
      </c>
      <c r="Y19" s="1" t="s">
        <v>88</v>
      </c>
      <c r="Z19" s="81">
        <v>1876.5</v>
      </c>
      <c r="AA19" s="1" t="s">
        <v>91</v>
      </c>
      <c r="AB19" s="81">
        <v>0</v>
      </c>
    </row>
    <row r="20" spans="1:28" ht="24" customHeight="1" x14ac:dyDescent="0.2">
      <c r="A20" s="19" t="s">
        <v>27</v>
      </c>
      <c r="B20" s="45">
        <f>'G-1'!B20+'G-2'!B20+'G-3'!B20+'G-4'!B20</f>
        <v>51</v>
      </c>
      <c r="C20" s="45">
        <f>'G-1'!C20+'G-2'!C20+'G-3'!C20+'G-4'!C20</f>
        <v>499</v>
      </c>
      <c r="D20" s="45">
        <f>'G-1'!D20+'G-2'!D20+'G-3'!D20+'G-4'!D20</f>
        <v>18</v>
      </c>
      <c r="E20" s="45">
        <f>'G-1'!E20+'G-2'!E20+'G-3'!E20+'G-4'!E20</f>
        <v>14</v>
      </c>
      <c r="F20" s="8">
        <f t="shared" si="0"/>
        <v>595.5</v>
      </c>
      <c r="G20" s="35"/>
      <c r="H20" s="19" t="s">
        <v>24</v>
      </c>
      <c r="I20" s="46">
        <f>'G-1'!I20+'G-2'!I20+'G-3'!I20+'G-4'!I20</f>
        <v>75</v>
      </c>
      <c r="J20" s="46">
        <f>'G-1'!J20+'G-2'!J20+'G-3'!J20+'G-4'!J20</f>
        <v>573</v>
      </c>
      <c r="K20" s="46">
        <f>'G-1'!K20+'G-2'!K20+'G-3'!K20+'G-4'!K20</f>
        <v>12</v>
      </c>
      <c r="L20" s="46">
        <f>'G-1'!L20+'G-2'!L20+'G-3'!L20+'G-4'!L20</f>
        <v>15</v>
      </c>
      <c r="M20" s="8">
        <f t="shared" si="1"/>
        <v>672</v>
      </c>
      <c r="N20" s="2">
        <f>M17+M18+M19+M20</f>
        <v>2566.5</v>
      </c>
      <c r="O20" s="19" t="s">
        <v>45</v>
      </c>
      <c r="P20" s="46">
        <f>'G-1'!P20+'G-2'!P20+'G-3'!P20+'G-4'!P20</f>
        <v>0</v>
      </c>
      <c r="Q20" s="46">
        <f>'G-1'!Q20+'G-2'!Q20+'G-3'!Q20+'G-4'!Q20</f>
        <v>0</v>
      </c>
      <c r="R20" s="46">
        <f>'G-1'!R20+'G-2'!R20+'G-3'!R20+'G-4'!R20</f>
        <v>0</v>
      </c>
      <c r="S20" s="46">
        <f>'G-1'!S20+'G-2'!S20+'G-3'!S20+'G-4'!S20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81">
        <v>1888.5</v>
      </c>
      <c r="AA20" s="1" t="s">
        <v>70</v>
      </c>
      <c r="AB20" s="81">
        <v>0</v>
      </c>
    </row>
    <row r="21" spans="1:28" ht="24" customHeight="1" thickBot="1" x14ac:dyDescent="0.25">
      <c r="A21" s="19" t="s">
        <v>28</v>
      </c>
      <c r="B21" s="46">
        <f>'G-1'!B21+'G-2'!B21+'G-3'!B21+'G-4'!B21</f>
        <v>53</v>
      </c>
      <c r="C21" s="46">
        <f>'G-1'!C21+'G-2'!C21+'G-3'!C21+'G-4'!C21</f>
        <v>518</v>
      </c>
      <c r="D21" s="46">
        <f>'G-1'!D21+'G-2'!D21+'G-3'!D21+'G-4'!D21</f>
        <v>17</v>
      </c>
      <c r="E21" s="46">
        <f>'G-1'!E21+'G-2'!E21+'G-3'!E21+'G-4'!E21</f>
        <v>12</v>
      </c>
      <c r="F21" s="6">
        <f t="shared" si="0"/>
        <v>608.5</v>
      </c>
      <c r="G21" s="36"/>
      <c r="H21" s="20" t="s">
        <v>25</v>
      </c>
      <c r="I21" s="46">
        <f>'G-1'!I21+'G-2'!I21+'G-3'!I21+'G-4'!I21</f>
        <v>57</v>
      </c>
      <c r="J21" s="46">
        <f>'G-1'!J21+'G-2'!J21+'G-3'!J21+'G-4'!J21</f>
        <v>519</v>
      </c>
      <c r="K21" s="46">
        <f>'G-1'!K21+'G-2'!K21+'G-3'!K21+'G-4'!K21</f>
        <v>24</v>
      </c>
      <c r="L21" s="46">
        <f>'G-1'!L21+'G-2'!L21+'G-3'!L21+'G-4'!L21</f>
        <v>24</v>
      </c>
      <c r="M21" s="6">
        <f t="shared" si="1"/>
        <v>655.5</v>
      </c>
      <c r="N21" s="2">
        <f>M18+M19+M20+M21</f>
        <v>2631</v>
      </c>
      <c r="O21" s="21" t="s">
        <v>46</v>
      </c>
      <c r="P21" s="47">
        <f>'G-1'!P21+'G-2'!P21+'G-3'!P21+'G-4'!P21</f>
        <v>0</v>
      </c>
      <c r="Q21" s="47">
        <f>'G-1'!Q21+'G-2'!Q21+'G-3'!Q21+'G-4'!Q21</f>
        <v>0</v>
      </c>
      <c r="R21" s="47">
        <f>'G-1'!R21+'G-2'!R21+'G-3'!R21+'G-4'!R21</f>
        <v>0</v>
      </c>
      <c r="S21" s="47">
        <f>'G-1'!S21+'G-2'!S21+'G-3'!S21+'G-4'!S21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81">
        <v>1896</v>
      </c>
      <c r="AA21" s="1" t="s">
        <v>72</v>
      </c>
      <c r="AB21" s="81">
        <v>0</v>
      </c>
    </row>
    <row r="22" spans="1:28" ht="24" customHeight="1" thickBot="1" x14ac:dyDescent="0.25">
      <c r="A22" s="19" t="s">
        <v>1</v>
      </c>
      <c r="B22" s="46">
        <f>'G-1'!B22+'G-2'!B22+'G-3'!B22+'G-4'!B22</f>
        <v>63</v>
      </c>
      <c r="C22" s="46">
        <f>'G-1'!C22+'G-2'!C22+'G-3'!C22+'G-4'!C22</f>
        <v>487</v>
      </c>
      <c r="D22" s="46">
        <f>'G-1'!D22+'G-2'!D22+'G-3'!D22+'G-4'!D22</f>
        <v>11</v>
      </c>
      <c r="E22" s="46">
        <f>'G-1'!E22+'G-2'!E22+'G-3'!E22+'G-4'!E22</f>
        <v>23</v>
      </c>
      <c r="F22" s="6">
        <f t="shared" si="0"/>
        <v>598</v>
      </c>
      <c r="G22" s="2"/>
      <c r="H22" s="21" t="s">
        <v>26</v>
      </c>
      <c r="I22" s="46">
        <f>'G-1'!I22+'G-2'!I22+'G-3'!I22+'G-4'!I22</f>
        <v>65</v>
      </c>
      <c r="J22" s="46">
        <f>'G-1'!J22+'G-2'!J22+'G-3'!J22+'G-4'!J22</f>
        <v>593</v>
      </c>
      <c r="K22" s="46">
        <f>'G-1'!K22+'G-2'!K22+'G-3'!K22+'G-4'!K22</f>
        <v>21</v>
      </c>
      <c r="L22" s="46">
        <f>'G-1'!L22+'G-2'!L22+'G-3'!L22+'G-4'!L22</f>
        <v>13</v>
      </c>
      <c r="M22" s="6">
        <f t="shared" si="1"/>
        <v>700</v>
      </c>
      <c r="N22" s="3">
        <f>M19+M20+M21+M22</f>
        <v>2711.5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81">
        <v>1946</v>
      </c>
      <c r="AA22" s="1"/>
      <c r="AB22" s="81"/>
    </row>
    <row r="23" spans="1:28" ht="13.5" customHeight="1" x14ac:dyDescent="0.2">
      <c r="A23" s="173" t="s">
        <v>47</v>
      </c>
      <c r="B23" s="174"/>
      <c r="C23" s="179" t="s">
        <v>50</v>
      </c>
      <c r="D23" s="180"/>
      <c r="E23" s="180"/>
      <c r="F23" s="181"/>
      <c r="G23" s="84">
        <f>MAX(G13:G19)</f>
        <v>2679</v>
      </c>
      <c r="H23" s="177" t="s">
        <v>48</v>
      </c>
      <c r="I23" s="178"/>
      <c r="J23" s="170" t="s">
        <v>50</v>
      </c>
      <c r="K23" s="171"/>
      <c r="L23" s="171"/>
      <c r="M23" s="172"/>
      <c r="N23" s="85">
        <f>MAX(N10:N22)</f>
        <v>2711.5</v>
      </c>
      <c r="O23" s="173" t="s">
        <v>49</v>
      </c>
      <c r="P23" s="174"/>
      <c r="Q23" s="179" t="s">
        <v>50</v>
      </c>
      <c r="R23" s="180"/>
      <c r="S23" s="180"/>
      <c r="T23" s="181"/>
      <c r="U23" s="84">
        <f>MAX(U13:U21)</f>
        <v>2687.5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75"/>
      <c r="B24" s="176"/>
      <c r="C24" s="82" t="s">
        <v>73</v>
      </c>
      <c r="D24" s="86"/>
      <c r="E24" s="86"/>
      <c r="F24" s="87" t="s">
        <v>79</v>
      </c>
      <c r="G24" s="88"/>
      <c r="H24" s="175"/>
      <c r="I24" s="176"/>
      <c r="J24" s="82" t="s">
        <v>73</v>
      </c>
      <c r="K24" s="86"/>
      <c r="L24" s="86"/>
      <c r="M24" s="87" t="s">
        <v>93</v>
      </c>
      <c r="N24" s="88"/>
      <c r="O24" s="175"/>
      <c r="P24" s="176"/>
      <c r="Q24" s="82" t="s">
        <v>73</v>
      </c>
      <c r="R24" s="86"/>
      <c r="S24" s="86"/>
      <c r="T24" s="87" t="s">
        <v>77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2" t="s">
        <v>51</v>
      </c>
      <c r="B26" s="182"/>
      <c r="C26" s="182"/>
      <c r="D26" s="182"/>
      <c r="E26" s="18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  <mergeCell ref="E7:K7"/>
    <mergeCell ref="T8:T9"/>
    <mergeCell ref="O8:O9"/>
    <mergeCell ref="N8:N9"/>
    <mergeCell ref="H8:H9"/>
    <mergeCell ref="H23:I24"/>
    <mergeCell ref="A26:E26"/>
    <mergeCell ref="B8:E8"/>
    <mergeCell ref="G8:G9"/>
    <mergeCell ref="F8:F9"/>
    <mergeCell ref="A23:B24"/>
    <mergeCell ref="C23:F23"/>
    <mergeCell ref="A8:A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workbookViewId="0">
      <selection activeCell="W23" sqref="W23"/>
    </sheetView>
  </sheetViews>
  <sheetFormatPr baseColWidth="10" defaultColWidth="11.5703125" defaultRowHeight="12.75" x14ac:dyDescent="0.2"/>
  <cols>
    <col min="1" max="1" width="6.42578125" style="1" customWidth="1"/>
    <col min="2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86" t="s">
        <v>38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6"/>
      <c r="S2" s="186"/>
      <c r="T2" s="186"/>
      <c r="U2" s="186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83" t="s">
        <v>54</v>
      </c>
      <c r="B4" s="183"/>
      <c r="C4" s="183"/>
      <c r="D4" s="26"/>
      <c r="E4" s="188" t="str">
        <f>'[1]G-1'!E4:H4</f>
        <v>DE OBRA</v>
      </c>
      <c r="F4" s="188"/>
      <c r="G4" s="188"/>
      <c r="H4" s="188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84" t="s">
        <v>56</v>
      </c>
      <c r="B5" s="184"/>
      <c r="C5" s="184"/>
      <c r="D5" s="188" t="str">
        <f>'G-2'!D5:H5</f>
        <v>CALLE 45 X CARRERA 19</v>
      </c>
      <c r="E5" s="188"/>
      <c r="F5" s="188"/>
      <c r="G5" s="188"/>
      <c r="H5" s="188"/>
      <c r="I5" s="184" t="s">
        <v>53</v>
      </c>
      <c r="J5" s="184"/>
      <c r="K5" s="184"/>
      <c r="L5" s="189">
        <f>'G-3'!L5:N5</f>
        <v>4519</v>
      </c>
      <c r="M5" s="189"/>
      <c r="N5" s="189"/>
      <c r="O5" s="12"/>
      <c r="P5" s="184" t="s">
        <v>57</v>
      </c>
      <c r="Q5" s="184"/>
      <c r="R5" s="184"/>
      <c r="S5" s="187" t="s">
        <v>152</v>
      </c>
      <c r="T5" s="187"/>
      <c r="U5" s="187"/>
    </row>
    <row r="6" spans="1:28" ht="12.75" customHeight="1" x14ac:dyDescent="0.2">
      <c r="A6" s="184" t="s">
        <v>55</v>
      </c>
      <c r="B6" s="184"/>
      <c r="C6" s="184"/>
      <c r="D6" s="185" t="s">
        <v>150</v>
      </c>
      <c r="E6" s="185"/>
      <c r="F6" s="185"/>
      <c r="G6" s="185"/>
      <c r="H6" s="185"/>
      <c r="I6" s="184" t="s">
        <v>59</v>
      </c>
      <c r="J6" s="184"/>
      <c r="K6" s="184"/>
      <c r="L6" s="190">
        <v>1</v>
      </c>
      <c r="M6" s="190"/>
      <c r="N6" s="190"/>
      <c r="O6" s="42"/>
      <c r="P6" s="184" t="s">
        <v>58</v>
      </c>
      <c r="Q6" s="184"/>
      <c r="R6" s="184"/>
      <c r="S6" s="198">
        <f>'G-3'!S6:U6</f>
        <v>44202</v>
      </c>
      <c r="T6" s="198"/>
      <c r="U6" s="198"/>
    </row>
    <row r="7" spans="1:28" ht="7.5" customHeight="1" x14ac:dyDescent="0.2">
      <c r="A7" s="13"/>
      <c r="B7" s="11"/>
      <c r="C7" s="11"/>
      <c r="D7" s="11"/>
      <c r="E7" s="197"/>
      <c r="F7" s="197"/>
      <c r="G7" s="197"/>
      <c r="H7" s="197"/>
      <c r="I7" s="197"/>
      <c r="J7" s="197"/>
      <c r="K7" s="197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91" t="s">
        <v>36</v>
      </c>
      <c r="B8" s="225" t="s">
        <v>153</v>
      </c>
      <c r="C8" s="226"/>
      <c r="D8" s="226"/>
      <c r="E8" s="227"/>
      <c r="F8" s="191" t="s">
        <v>35</v>
      </c>
      <c r="G8" s="191" t="s">
        <v>37</v>
      </c>
      <c r="H8" s="191" t="s">
        <v>36</v>
      </c>
      <c r="I8" s="225" t="s">
        <v>153</v>
      </c>
      <c r="J8" s="226"/>
      <c r="K8" s="226"/>
      <c r="L8" s="227"/>
      <c r="M8" s="191" t="s">
        <v>35</v>
      </c>
      <c r="N8" s="191" t="s">
        <v>37</v>
      </c>
      <c r="O8" s="191" t="s">
        <v>36</v>
      </c>
      <c r="P8" s="225" t="s">
        <v>153</v>
      </c>
      <c r="Q8" s="226"/>
      <c r="R8" s="226"/>
      <c r="S8" s="227"/>
      <c r="T8" s="191" t="s">
        <v>35</v>
      </c>
      <c r="U8" s="191" t="s">
        <v>37</v>
      </c>
    </row>
    <row r="9" spans="1:28" ht="12" customHeight="1" x14ac:dyDescent="0.2">
      <c r="A9" s="193"/>
      <c r="B9" s="225">
        <v>1</v>
      </c>
      <c r="C9" s="227"/>
      <c r="D9" s="225">
        <v>2</v>
      </c>
      <c r="E9" s="227"/>
      <c r="F9" s="193"/>
      <c r="G9" s="193"/>
      <c r="H9" s="193"/>
      <c r="I9" s="225">
        <v>1</v>
      </c>
      <c r="J9" s="227"/>
      <c r="K9" s="225">
        <v>2</v>
      </c>
      <c r="L9" s="227"/>
      <c r="M9" s="193"/>
      <c r="N9" s="193"/>
      <c r="O9" s="193"/>
      <c r="P9" s="225">
        <v>1</v>
      </c>
      <c r="Q9" s="227"/>
      <c r="R9" s="225">
        <v>2</v>
      </c>
      <c r="S9" s="227"/>
      <c r="T9" s="193"/>
      <c r="U9" s="193"/>
    </row>
    <row r="10" spans="1:28" ht="24" customHeight="1" x14ac:dyDescent="0.2">
      <c r="A10" s="18" t="s">
        <v>11</v>
      </c>
      <c r="B10" s="228">
        <v>13</v>
      </c>
      <c r="C10" s="229"/>
      <c r="D10" s="228">
        <v>11</v>
      </c>
      <c r="E10" s="229"/>
      <c r="F10" s="62">
        <f>B10*0.5+C10*1+D10*2+E10*2.5</f>
        <v>28.5</v>
      </c>
      <c r="G10" s="2"/>
      <c r="H10" s="19" t="s">
        <v>4</v>
      </c>
      <c r="I10" s="228">
        <v>5</v>
      </c>
      <c r="J10" s="229"/>
      <c r="K10" s="228">
        <v>2</v>
      </c>
      <c r="L10" s="229"/>
      <c r="M10" s="6">
        <f>I10*0.5+J10*1+K10*2+L10*2.5</f>
        <v>6.5</v>
      </c>
      <c r="N10" s="9">
        <f>F20+F21+F22+M10</f>
        <v>37</v>
      </c>
      <c r="O10" s="19" t="s">
        <v>43</v>
      </c>
      <c r="P10" s="228">
        <v>2</v>
      </c>
      <c r="Q10" s="229"/>
      <c r="R10" s="228">
        <v>3</v>
      </c>
      <c r="S10" s="229"/>
      <c r="T10" s="6">
        <f>P10*0.5+Q10*1+R10*2+S10*2.5</f>
        <v>7</v>
      </c>
      <c r="U10" s="10"/>
      <c r="W10" s="1"/>
      <c r="X10" s="1"/>
      <c r="Y10" s="1" t="s">
        <v>85</v>
      </c>
      <c r="Z10" s="81">
        <v>929.5</v>
      </c>
      <c r="AA10" s="1"/>
      <c r="AB10" s="1"/>
    </row>
    <row r="11" spans="1:28" ht="24" customHeight="1" x14ac:dyDescent="0.2">
      <c r="A11" s="18" t="s">
        <v>14</v>
      </c>
      <c r="B11" s="228">
        <v>8</v>
      </c>
      <c r="C11" s="229"/>
      <c r="D11" s="228">
        <v>8</v>
      </c>
      <c r="E11" s="229"/>
      <c r="F11" s="6">
        <f t="shared" ref="F11:F22" si="0">B11*0.5+C11*1+D11*2+E11*2.5</f>
        <v>20</v>
      </c>
      <c r="G11" s="2"/>
      <c r="H11" s="19" t="s">
        <v>5</v>
      </c>
      <c r="I11" s="228">
        <v>5</v>
      </c>
      <c r="J11" s="229"/>
      <c r="K11" s="228">
        <v>5</v>
      </c>
      <c r="L11" s="229"/>
      <c r="M11" s="6">
        <f t="shared" ref="M11:M22" si="1">I11*0.5+J11*1+K11*2+L11*2.5</f>
        <v>12.5</v>
      </c>
      <c r="N11" s="9">
        <f>F21+F22+M10+M11</f>
        <v>38.5</v>
      </c>
      <c r="O11" s="19" t="s">
        <v>44</v>
      </c>
      <c r="P11" s="228">
        <v>4</v>
      </c>
      <c r="Q11" s="229"/>
      <c r="R11" s="228">
        <v>10</v>
      </c>
      <c r="S11" s="229"/>
      <c r="T11" s="6">
        <f t="shared" ref="T11:T21" si="2">P11*0.5+Q11*1+R11*2+S11*2.5</f>
        <v>22</v>
      </c>
      <c r="U11" s="2"/>
      <c r="W11" s="1"/>
      <c r="X11" s="1"/>
      <c r="Y11" s="1" t="s">
        <v>67</v>
      </c>
      <c r="Z11" s="81">
        <v>932.5</v>
      </c>
      <c r="AA11" s="1"/>
      <c r="AB11" s="1"/>
    </row>
    <row r="12" spans="1:28" ht="24" customHeight="1" x14ac:dyDescent="0.2">
      <c r="A12" s="18" t="s">
        <v>17</v>
      </c>
      <c r="B12" s="228">
        <v>14</v>
      </c>
      <c r="C12" s="229"/>
      <c r="D12" s="228">
        <v>13</v>
      </c>
      <c r="E12" s="229"/>
      <c r="F12" s="6">
        <f t="shared" si="0"/>
        <v>33</v>
      </c>
      <c r="G12" s="2"/>
      <c r="H12" s="19" t="s">
        <v>6</v>
      </c>
      <c r="I12" s="228">
        <v>2</v>
      </c>
      <c r="J12" s="229"/>
      <c r="K12" s="228">
        <v>4</v>
      </c>
      <c r="L12" s="229"/>
      <c r="M12" s="6">
        <f t="shared" si="1"/>
        <v>9</v>
      </c>
      <c r="N12" s="2">
        <f>F22+M10+M11+M12</f>
        <v>35.5</v>
      </c>
      <c r="O12" s="19" t="s">
        <v>32</v>
      </c>
      <c r="P12" s="228">
        <v>5</v>
      </c>
      <c r="Q12" s="229"/>
      <c r="R12" s="228">
        <v>9</v>
      </c>
      <c r="S12" s="229"/>
      <c r="T12" s="6">
        <f t="shared" si="2"/>
        <v>20.5</v>
      </c>
      <c r="U12" s="2"/>
      <c r="W12" s="1"/>
      <c r="X12" s="1"/>
      <c r="Y12" s="1" t="s">
        <v>68</v>
      </c>
      <c r="Z12" s="81">
        <v>944.5</v>
      </c>
      <c r="AA12" s="1"/>
      <c r="AB12" s="1"/>
    </row>
    <row r="13" spans="1:28" ht="24" customHeight="1" x14ac:dyDescent="0.2">
      <c r="A13" s="18" t="s">
        <v>19</v>
      </c>
      <c r="B13" s="228">
        <v>12</v>
      </c>
      <c r="C13" s="229"/>
      <c r="D13" s="228">
        <v>12</v>
      </c>
      <c r="E13" s="229"/>
      <c r="F13" s="6">
        <f t="shared" si="0"/>
        <v>30</v>
      </c>
      <c r="G13" s="2">
        <f>F10+F11+F12+F13</f>
        <v>111.5</v>
      </c>
      <c r="H13" s="19" t="s">
        <v>7</v>
      </c>
      <c r="I13" s="228">
        <v>4</v>
      </c>
      <c r="J13" s="229"/>
      <c r="K13" s="228">
        <v>4</v>
      </c>
      <c r="L13" s="229"/>
      <c r="M13" s="6">
        <f t="shared" si="1"/>
        <v>10</v>
      </c>
      <c r="N13" s="2">
        <f t="shared" ref="N13:N18" si="3">M10+M11+M12+M13</f>
        <v>38</v>
      </c>
      <c r="O13" s="19" t="s">
        <v>33</v>
      </c>
      <c r="P13" s="228">
        <v>6</v>
      </c>
      <c r="Q13" s="229"/>
      <c r="R13" s="228">
        <v>7</v>
      </c>
      <c r="S13" s="229"/>
      <c r="T13" s="6">
        <f t="shared" si="2"/>
        <v>17</v>
      </c>
      <c r="U13" s="2">
        <f t="shared" ref="U13:U21" si="4">T10+T11+T12+T13</f>
        <v>66.5</v>
      </c>
      <c r="W13" s="1" t="s">
        <v>89</v>
      </c>
      <c r="X13" s="81">
        <v>1077.5</v>
      </c>
      <c r="Y13" s="1" t="s">
        <v>80</v>
      </c>
      <c r="Z13" s="81">
        <v>950</v>
      </c>
      <c r="AA13" s="1" t="s">
        <v>77</v>
      </c>
      <c r="AB13" s="81">
        <v>0</v>
      </c>
    </row>
    <row r="14" spans="1:28" ht="24" customHeight="1" x14ac:dyDescent="0.2">
      <c r="A14" s="18" t="s">
        <v>21</v>
      </c>
      <c r="B14" s="228">
        <v>7</v>
      </c>
      <c r="C14" s="229"/>
      <c r="D14" s="228">
        <v>7</v>
      </c>
      <c r="E14" s="229"/>
      <c r="F14" s="6">
        <f t="shared" si="0"/>
        <v>17.5</v>
      </c>
      <c r="G14" s="2">
        <f t="shared" ref="G14:G19" si="5">F11+F12+F13+F14</f>
        <v>100.5</v>
      </c>
      <c r="H14" s="19" t="s">
        <v>9</v>
      </c>
      <c r="I14" s="228">
        <v>5</v>
      </c>
      <c r="J14" s="229"/>
      <c r="K14" s="228">
        <v>2</v>
      </c>
      <c r="L14" s="229"/>
      <c r="M14" s="6">
        <f t="shared" si="1"/>
        <v>6.5</v>
      </c>
      <c r="N14" s="2">
        <f t="shared" si="3"/>
        <v>38</v>
      </c>
      <c r="O14" s="19" t="s">
        <v>29</v>
      </c>
      <c r="P14" s="228">
        <v>5</v>
      </c>
      <c r="Q14" s="229"/>
      <c r="R14" s="228">
        <v>14</v>
      </c>
      <c r="S14" s="229"/>
      <c r="T14" s="6">
        <f t="shared" si="2"/>
        <v>30.5</v>
      </c>
      <c r="U14" s="2">
        <f t="shared" si="4"/>
        <v>90</v>
      </c>
      <c r="W14" s="1" t="s">
        <v>87</v>
      </c>
      <c r="X14" s="81">
        <v>1084</v>
      </c>
      <c r="Y14" s="1" t="s">
        <v>75</v>
      </c>
      <c r="Z14" s="81">
        <v>986</v>
      </c>
      <c r="AA14" s="1" t="s">
        <v>78</v>
      </c>
      <c r="AB14" s="81">
        <v>0</v>
      </c>
    </row>
    <row r="15" spans="1:28" ht="24" customHeight="1" x14ac:dyDescent="0.2">
      <c r="A15" s="18" t="s">
        <v>23</v>
      </c>
      <c r="B15" s="228">
        <v>12</v>
      </c>
      <c r="C15" s="229"/>
      <c r="D15" s="228">
        <v>5</v>
      </c>
      <c r="E15" s="229"/>
      <c r="F15" s="6">
        <f t="shared" si="0"/>
        <v>16</v>
      </c>
      <c r="G15" s="2">
        <f t="shared" si="5"/>
        <v>96.5</v>
      </c>
      <c r="H15" s="19" t="s">
        <v>12</v>
      </c>
      <c r="I15" s="228">
        <v>5</v>
      </c>
      <c r="J15" s="229"/>
      <c r="K15" s="228">
        <v>3</v>
      </c>
      <c r="L15" s="229"/>
      <c r="M15" s="6">
        <f t="shared" si="1"/>
        <v>8.5</v>
      </c>
      <c r="N15" s="2">
        <f t="shared" si="3"/>
        <v>34</v>
      </c>
      <c r="O15" s="18" t="s">
        <v>30</v>
      </c>
      <c r="P15" s="228">
        <v>10</v>
      </c>
      <c r="Q15" s="229"/>
      <c r="R15" s="228">
        <v>12</v>
      </c>
      <c r="S15" s="229"/>
      <c r="T15" s="6">
        <f t="shared" si="2"/>
        <v>29</v>
      </c>
      <c r="U15" s="2">
        <f t="shared" si="4"/>
        <v>97</v>
      </c>
      <c r="W15" s="1" t="s">
        <v>84</v>
      </c>
      <c r="X15" s="81">
        <v>1088</v>
      </c>
      <c r="Y15" s="1" t="s">
        <v>64</v>
      </c>
      <c r="Z15" s="81">
        <v>1007</v>
      </c>
      <c r="AA15" s="1" t="s">
        <v>81</v>
      </c>
      <c r="AB15" s="81">
        <v>0</v>
      </c>
    </row>
    <row r="16" spans="1:28" ht="24" customHeight="1" x14ac:dyDescent="0.2">
      <c r="A16" s="18" t="s">
        <v>39</v>
      </c>
      <c r="B16" s="228">
        <v>9</v>
      </c>
      <c r="C16" s="229"/>
      <c r="D16" s="228">
        <v>7</v>
      </c>
      <c r="E16" s="229"/>
      <c r="F16" s="6">
        <f t="shared" si="0"/>
        <v>18.5</v>
      </c>
      <c r="G16" s="2">
        <f t="shared" si="5"/>
        <v>82</v>
      </c>
      <c r="H16" s="19" t="s">
        <v>15</v>
      </c>
      <c r="I16" s="228">
        <v>4</v>
      </c>
      <c r="J16" s="229"/>
      <c r="K16" s="228">
        <v>5</v>
      </c>
      <c r="L16" s="229"/>
      <c r="M16" s="6">
        <f t="shared" si="1"/>
        <v>12</v>
      </c>
      <c r="N16" s="2">
        <f t="shared" si="3"/>
        <v>37</v>
      </c>
      <c r="O16" s="19" t="s">
        <v>8</v>
      </c>
      <c r="P16" s="228">
        <v>7</v>
      </c>
      <c r="Q16" s="229"/>
      <c r="R16" s="228">
        <v>9</v>
      </c>
      <c r="S16" s="229"/>
      <c r="T16" s="6">
        <f t="shared" si="2"/>
        <v>21.5</v>
      </c>
      <c r="U16" s="2">
        <f t="shared" si="4"/>
        <v>98</v>
      </c>
      <c r="W16" s="1" t="s">
        <v>82</v>
      </c>
      <c r="X16" s="81">
        <v>1121.5</v>
      </c>
      <c r="Y16" s="1" t="s">
        <v>76</v>
      </c>
      <c r="Z16" s="81">
        <v>1015.5</v>
      </c>
      <c r="AA16" s="1" t="s">
        <v>83</v>
      </c>
      <c r="AB16" s="81">
        <v>0</v>
      </c>
    </row>
    <row r="17" spans="1:28" ht="24" customHeight="1" x14ac:dyDescent="0.2">
      <c r="A17" s="18" t="s">
        <v>40</v>
      </c>
      <c r="B17" s="228">
        <v>9</v>
      </c>
      <c r="C17" s="229"/>
      <c r="D17" s="228">
        <v>3</v>
      </c>
      <c r="E17" s="229"/>
      <c r="F17" s="6">
        <f t="shared" si="0"/>
        <v>10.5</v>
      </c>
      <c r="G17" s="2">
        <f t="shared" si="5"/>
        <v>62.5</v>
      </c>
      <c r="H17" s="19" t="s">
        <v>18</v>
      </c>
      <c r="I17" s="228">
        <v>6</v>
      </c>
      <c r="J17" s="229"/>
      <c r="K17" s="228">
        <v>4</v>
      </c>
      <c r="L17" s="229"/>
      <c r="M17" s="6">
        <f t="shared" si="1"/>
        <v>11</v>
      </c>
      <c r="N17" s="2">
        <f t="shared" si="3"/>
        <v>38</v>
      </c>
      <c r="O17" s="19" t="s">
        <v>10</v>
      </c>
      <c r="P17" s="228">
        <v>14</v>
      </c>
      <c r="Q17" s="229"/>
      <c r="R17" s="228">
        <v>14</v>
      </c>
      <c r="S17" s="229"/>
      <c r="T17" s="6">
        <f t="shared" si="2"/>
        <v>35</v>
      </c>
      <c r="U17" s="2">
        <f t="shared" si="4"/>
        <v>116</v>
      </c>
      <c r="W17" s="1" t="s">
        <v>79</v>
      </c>
      <c r="X17" s="81">
        <v>1162.5</v>
      </c>
      <c r="Y17" s="1" t="s">
        <v>74</v>
      </c>
      <c r="Z17" s="81">
        <v>1028.5</v>
      </c>
      <c r="AA17" s="1" t="s">
        <v>86</v>
      </c>
      <c r="AB17" s="81">
        <v>0</v>
      </c>
    </row>
    <row r="18" spans="1:28" ht="24" customHeight="1" x14ac:dyDescent="0.2">
      <c r="A18" s="18" t="s">
        <v>41</v>
      </c>
      <c r="B18" s="228">
        <v>4</v>
      </c>
      <c r="C18" s="229"/>
      <c r="D18" s="228">
        <v>4</v>
      </c>
      <c r="E18" s="229"/>
      <c r="F18" s="6">
        <f t="shared" si="0"/>
        <v>10</v>
      </c>
      <c r="G18" s="2">
        <f t="shared" si="5"/>
        <v>55</v>
      </c>
      <c r="H18" s="19" t="s">
        <v>20</v>
      </c>
      <c r="I18" s="228">
        <v>4</v>
      </c>
      <c r="J18" s="229"/>
      <c r="K18" s="228">
        <v>2</v>
      </c>
      <c r="L18" s="229"/>
      <c r="M18" s="6">
        <f t="shared" si="1"/>
        <v>6</v>
      </c>
      <c r="N18" s="2">
        <f t="shared" si="3"/>
        <v>37.5</v>
      </c>
      <c r="O18" s="19" t="s">
        <v>13</v>
      </c>
      <c r="P18" s="228">
        <v>12</v>
      </c>
      <c r="Q18" s="229"/>
      <c r="R18" s="228">
        <v>7</v>
      </c>
      <c r="S18" s="229"/>
      <c r="T18" s="6">
        <f t="shared" si="2"/>
        <v>20</v>
      </c>
      <c r="U18" s="2">
        <f t="shared" si="4"/>
        <v>105.5</v>
      </c>
      <c r="W18" s="1" t="s">
        <v>66</v>
      </c>
      <c r="X18" s="81">
        <v>1171</v>
      </c>
      <c r="Y18" s="1" t="s">
        <v>88</v>
      </c>
      <c r="Z18" s="81">
        <v>1031</v>
      </c>
      <c r="AA18" s="1" t="s">
        <v>69</v>
      </c>
      <c r="AB18" s="81">
        <v>0</v>
      </c>
    </row>
    <row r="19" spans="1:28" ht="24" customHeight="1" thickBot="1" x14ac:dyDescent="0.25">
      <c r="A19" s="21" t="s">
        <v>42</v>
      </c>
      <c r="B19" s="232">
        <v>8</v>
      </c>
      <c r="C19" s="233"/>
      <c r="D19" s="232">
        <v>3</v>
      </c>
      <c r="E19" s="233"/>
      <c r="F19" s="7">
        <f t="shared" si="0"/>
        <v>10</v>
      </c>
      <c r="G19" s="3">
        <f t="shared" si="5"/>
        <v>49</v>
      </c>
      <c r="H19" s="20" t="s">
        <v>22</v>
      </c>
      <c r="I19" s="228">
        <v>4</v>
      </c>
      <c r="J19" s="229"/>
      <c r="K19" s="228">
        <v>5</v>
      </c>
      <c r="L19" s="229"/>
      <c r="M19" s="6">
        <f t="shared" si="1"/>
        <v>12</v>
      </c>
      <c r="N19" s="2">
        <f>M16+M17+M18+M19</f>
        <v>41</v>
      </c>
      <c r="O19" s="19" t="s">
        <v>16</v>
      </c>
      <c r="P19" s="228">
        <v>13</v>
      </c>
      <c r="Q19" s="229"/>
      <c r="R19" s="228">
        <v>12</v>
      </c>
      <c r="S19" s="229"/>
      <c r="T19" s="6">
        <f t="shared" si="2"/>
        <v>30.5</v>
      </c>
      <c r="U19" s="2">
        <f t="shared" si="4"/>
        <v>107</v>
      </c>
      <c r="W19" s="1" t="s">
        <v>65</v>
      </c>
      <c r="X19" s="81">
        <v>1205.5</v>
      </c>
      <c r="Y19" s="1" t="s">
        <v>90</v>
      </c>
      <c r="Z19" s="81">
        <v>1036.5</v>
      </c>
      <c r="AA19" s="1" t="s">
        <v>91</v>
      </c>
      <c r="AB19" s="81">
        <v>0</v>
      </c>
    </row>
    <row r="20" spans="1:28" ht="24" customHeight="1" x14ac:dyDescent="0.2">
      <c r="A20" s="19" t="s">
        <v>27</v>
      </c>
      <c r="B20" s="230">
        <v>2</v>
      </c>
      <c r="C20" s="231"/>
      <c r="D20" s="230">
        <v>5</v>
      </c>
      <c r="E20" s="231"/>
      <c r="F20" s="8">
        <f t="shared" si="0"/>
        <v>11</v>
      </c>
      <c r="G20" s="35"/>
      <c r="H20" s="19" t="s">
        <v>24</v>
      </c>
      <c r="I20" s="228">
        <v>3</v>
      </c>
      <c r="J20" s="229"/>
      <c r="K20" s="228">
        <v>5</v>
      </c>
      <c r="L20" s="229"/>
      <c r="M20" s="8">
        <f t="shared" si="1"/>
        <v>11.5</v>
      </c>
      <c r="N20" s="2">
        <f>M17+M18+M19+M20</f>
        <v>40.5</v>
      </c>
      <c r="O20" s="19" t="s">
        <v>45</v>
      </c>
      <c r="P20" s="228">
        <v>11</v>
      </c>
      <c r="Q20" s="229"/>
      <c r="R20" s="228">
        <v>12</v>
      </c>
      <c r="S20" s="229"/>
      <c r="T20" s="8">
        <f t="shared" si="2"/>
        <v>29.5</v>
      </c>
      <c r="U20" s="2">
        <f t="shared" si="4"/>
        <v>115</v>
      </c>
      <c r="W20" s="1"/>
      <c r="X20" s="1"/>
      <c r="Y20" s="1" t="s">
        <v>92</v>
      </c>
      <c r="Z20" s="81">
        <v>1058.5</v>
      </c>
      <c r="AA20" s="1" t="s">
        <v>70</v>
      </c>
      <c r="AB20" s="81">
        <v>0</v>
      </c>
    </row>
    <row r="21" spans="1:28" ht="24" customHeight="1" thickBot="1" x14ac:dyDescent="0.25">
      <c r="A21" s="19" t="s">
        <v>28</v>
      </c>
      <c r="B21" s="228">
        <v>4</v>
      </c>
      <c r="C21" s="229"/>
      <c r="D21" s="228">
        <v>5</v>
      </c>
      <c r="E21" s="229"/>
      <c r="F21" s="6">
        <f t="shared" si="0"/>
        <v>12</v>
      </c>
      <c r="G21" s="36"/>
      <c r="H21" s="20" t="s">
        <v>25</v>
      </c>
      <c r="I21" s="228">
        <v>5</v>
      </c>
      <c r="J21" s="229"/>
      <c r="K21" s="228">
        <v>3</v>
      </c>
      <c r="L21" s="229"/>
      <c r="M21" s="6">
        <f t="shared" si="1"/>
        <v>8.5</v>
      </c>
      <c r="N21" s="2">
        <f>M18+M19+M20+M21</f>
        <v>38</v>
      </c>
      <c r="O21" s="21" t="s">
        <v>46</v>
      </c>
      <c r="P21" s="232">
        <v>13</v>
      </c>
      <c r="Q21" s="233"/>
      <c r="R21" s="232">
        <v>12</v>
      </c>
      <c r="S21" s="233"/>
      <c r="T21" s="7">
        <f t="shared" si="2"/>
        <v>30.5</v>
      </c>
      <c r="U21" s="3">
        <f t="shared" si="4"/>
        <v>110.5</v>
      </c>
      <c r="W21" s="1"/>
      <c r="X21" s="1"/>
      <c r="Y21" s="1" t="s">
        <v>71</v>
      </c>
      <c r="Z21" s="81">
        <v>1091.5</v>
      </c>
      <c r="AA21" s="1" t="s">
        <v>72</v>
      </c>
      <c r="AB21" s="81">
        <v>0</v>
      </c>
    </row>
    <row r="22" spans="1:28" ht="24" customHeight="1" thickBot="1" x14ac:dyDescent="0.25">
      <c r="A22" s="19" t="s">
        <v>1</v>
      </c>
      <c r="B22" s="228">
        <v>3</v>
      </c>
      <c r="C22" s="229"/>
      <c r="D22" s="228">
        <v>3</v>
      </c>
      <c r="E22" s="229"/>
      <c r="F22" s="6">
        <f t="shared" si="0"/>
        <v>7.5</v>
      </c>
      <c r="G22" s="2"/>
      <c r="H22" s="21" t="s">
        <v>26</v>
      </c>
      <c r="I22" s="232">
        <v>4</v>
      </c>
      <c r="J22" s="233"/>
      <c r="K22" s="232">
        <v>3</v>
      </c>
      <c r="L22" s="233"/>
      <c r="M22" s="6">
        <f t="shared" si="1"/>
        <v>8</v>
      </c>
      <c r="N22" s="3">
        <f>M19+M20+M21+M22</f>
        <v>40</v>
      </c>
      <c r="O22" s="19"/>
      <c r="P22" s="230"/>
      <c r="Q22" s="231"/>
      <c r="R22" s="230"/>
      <c r="S22" s="231"/>
      <c r="T22" s="8"/>
      <c r="U22" s="34"/>
      <c r="W22" s="1"/>
      <c r="X22" s="1"/>
      <c r="Y22" s="1" t="s">
        <v>93</v>
      </c>
      <c r="Z22" s="81">
        <v>1132</v>
      </c>
      <c r="AA22" s="1"/>
      <c r="AB22" s="81"/>
    </row>
    <row r="23" spans="1:28" ht="13.5" customHeight="1" x14ac:dyDescent="0.2">
      <c r="A23" s="173" t="s">
        <v>47</v>
      </c>
      <c r="B23" s="174"/>
      <c r="C23" s="179" t="s">
        <v>50</v>
      </c>
      <c r="D23" s="180"/>
      <c r="E23" s="180"/>
      <c r="F23" s="181"/>
      <c r="G23" s="84">
        <f>MAX(G13:G19)</f>
        <v>111.5</v>
      </c>
      <c r="H23" s="177" t="s">
        <v>48</v>
      </c>
      <c r="I23" s="178"/>
      <c r="J23" s="170" t="s">
        <v>50</v>
      </c>
      <c r="K23" s="171"/>
      <c r="L23" s="171"/>
      <c r="M23" s="172"/>
      <c r="N23" s="85">
        <f>MAX(N10:N22)</f>
        <v>41</v>
      </c>
      <c r="O23" s="173" t="s">
        <v>49</v>
      </c>
      <c r="P23" s="174"/>
      <c r="Q23" s="179" t="s">
        <v>50</v>
      </c>
      <c r="R23" s="180"/>
      <c r="S23" s="180"/>
      <c r="T23" s="181"/>
      <c r="U23" s="84">
        <f>MAX(U13:U21)</f>
        <v>116</v>
      </c>
      <c r="W23" s="1"/>
      <c r="X23" s="1"/>
      <c r="Y23" s="1"/>
      <c r="Z23" s="1"/>
      <c r="AA23" s="1"/>
      <c r="AB23" s="1"/>
    </row>
    <row r="24" spans="1:28" ht="13.5" customHeight="1" x14ac:dyDescent="0.2">
      <c r="A24" s="175"/>
      <c r="B24" s="176"/>
      <c r="C24" s="82" t="s">
        <v>73</v>
      </c>
      <c r="D24" s="86"/>
      <c r="E24" s="86"/>
      <c r="F24" s="87" t="s">
        <v>65</v>
      </c>
      <c r="G24" s="88"/>
      <c r="H24" s="175"/>
      <c r="I24" s="176"/>
      <c r="J24" s="82" t="s">
        <v>73</v>
      </c>
      <c r="K24" s="86"/>
      <c r="L24" s="86"/>
      <c r="M24" s="87" t="s">
        <v>92</v>
      </c>
      <c r="N24" s="88"/>
      <c r="O24" s="175"/>
      <c r="P24" s="176"/>
      <c r="Q24" s="82" t="s">
        <v>73</v>
      </c>
      <c r="R24" s="86"/>
      <c r="S24" s="86"/>
      <c r="T24" s="87" t="s">
        <v>86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2" t="s">
        <v>51</v>
      </c>
      <c r="B26" s="182"/>
      <c r="C26" s="182"/>
      <c r="D26" s="182"/>
      <c r="E26" s="18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119">
    <mergeCell ref="B22:C22"/>
    <mergeCell ref="D22:E22"/>
    <mergeCell ref="I22:J22"/>
    <mergeCell ref="K22:L22"/>
    <mergeCell ref="P22:Q22"/>
    <mergeCell ref="R22:S22"/>
    <mergeCell ref="B21:C21"/>
    <mergeCell ref="D21:E21"/>
    <mergeCell ref="I21:J21"/>
    <mergeCell ref="K21:L21"/>
    <mergeCell ref="P21:Q21"/>
    <mergeCell ref="R21:S21"/>
    <mergeCell ref="B20:C20"/>
    <mergeCell ref="D20:E20"/>
    <mergeCell ref="I20:J20"/>
    <mergeCell ref="K20:L20"/>
    <mergeCell ref="P20:Q20"/>
    <mergeCell ref="R20:S20"/>
    <mergeCell ref="B19:C19"/>
    <mergeCell ref="D19:E19"/>
    <mergeCell ref="I19:J19"/>
    <mergeCell ref="K19:L19"/>
    <mergeCell ref="P19:Q19"/>
    <mergeCell ref="R19:S19"/>
    <mergeCell ref="B18:C18"/>
    <mergeCell ref="D18:E18"/>
    <mergeCell ref="I18:J18"/>
    <mergeCell ref="K18:L18"/>
    <mergeCell ref="P18:Q18"/>
    <mergeCell ref="R18:S18"/>
    <mergeCell ref="B17:C17"/>
    <mergeCell ref="D17:E17"/>
    <mergeCell ref="I17:J17"/>
    <mergeCell ref="K17:L17"/>
    <mergeCell ref="P17:Q17"/>
    <mergeCell ref="R17:S17"/>
    <mergeCell ref="B16:C16"/>
    <mergeCell ref="D16:E16"/>
    <mergeCell ref="I16:J16"/>
    <mergeCell ref="K16:L16"/>
    <mergeCell ref="P16:Q16"/>
    <mergeCell ref="R16:S16"/>
    <mergeCell ref="B15:C15"/>
    <mergeCell ref="D15:E15"/>
    <mergeCell ref="I15:J15"/>
    <mergeCell ref="K15:L15"/>
    <mergeCell ref="P15:Q15"/>
    <mergeCell ref="R15:S15"/>
    <mergeCell ref="B14:C14"/>
    <mergeCell ref="D14:E14"/>
    <mergeCell ref="I14:J14"/>
    <mergeCell ref="K14:L14"/>
    <mergeCell ref="P14:Q14"/>
    <mergeCell ref="R14:S14"/>
    <mergeCell ref="B13:C13"/>
    <mergeCell ref="D13:E13"/>
    <mergeCell ref="I13:J13"/>
    <mergeCell ref="K13:L13"/>
    <mergeCell ref="P13:Q13"/>
    <mergeCell ref="R13:S13"/>
    <mergeCell ref="B12:C12"/>
    <mergeCell ref="D12:E12"/>
    <mergeCell ref="I12:J12"/>
    <mergeCell ref="K12:L12"/>
    <mergeCell ref="P12:Q12"/>
    <mergeCell ref="R12:S12"/>
    <mergeCell ref="B11:C11"/>
    <mergeCell ref="D11:E11"/>
    <mergeCell ref="I11:J11"/>
    <mergeCell ref="K11:L11"/>
    <mergeCell ref="P11:Q11"/>
    <mergeCell ref="R11:S11"/>
    <mergeCell ref="B10:C10"/>
    <mergeCell ref="D10:E10"/>
    <mergeCell ref="I10:J10"/>
    <mergeCell ref="K10:L10"/>
    <mergeCell ref="P10:Q10"/>
    <mergeCell ref="R10:S10"/>
    <mergeCell ref="A26:E26"/>
    <mergeCell ref="A2:U2"/>
    <mergeCell ref="A4:C4"/>
    <mergeCell ref="E4:H4"/>
    <mergeCell ref="D5:H5"/>
    <mergeCell ref="I5:K5"/>
    <mergeCell ref="L5:N5"/>
    <mergeCell ref="P5:R5"/>
    <mergeCell ref="S5:U5"/>
    <mergeCell ref="B9:C9"/>
    <mergeCell ref="A23:B24"/>
    <mergeCell ref="C23:F23"/>
    <mergeCell ref="H23:I24"/>
    <mergeCell ref="J23:M23"/>
    <mergeCell ref="O23:P24"/>
    <mergeCell ref="Q23:T23"/>
    <mergeCell ref="M8:M9"/>
    <mergeCell ref="N8:N9"/>
    <mergeCell ref="A5:C5"/>
    <mergeCell ref="A6:C6"/>
    <mergeCell ref="D6:H6"/>
    <mergeCell ref="I6:K6"/>
    <mergeCell ref="L6:N6"/>
    <mergeCell ref="P6:R6"/>
    <mergeCell ref="S6:U6"/>
    <mergeCell ref="O8:O9"/>
    <mergeCell ref="P8:S8"/>
    <mergeCell ref="T8:T9"/>
    <mergeCell ref="U8:U9"/>
    <mergeCell ref="P9:Q9"/>
    <mergeCell ref="R9:S9"/>
    <mergeCell ref="E7:K7"/>
    <mergeCell ref="A8:A9"/>
    <mergeCell ref="B8:E8"/>
    <mergeCell ref="F8:F9"/>
    <mergeCell ref="G8:G9"/>
    <mergeCell ref="H8:H9"/>
    <mergeCell ref="I8:L8"/>
    <mergeCell ref="D9:E9"/>
    <mergeCell ref="I9:J9"/>
    <mergeCell ref="K9:L9"/>
  </mergeCells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"/>
  <sheetViews>
    <sheetView tabSelected="1" topLeftCell="A25" workbookViewId="0">
      <selection activeCell="H46" sqref="H46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8.1406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8" ht="24.75" customHeight="1" x14ac:dyDescent="0.2">
      <c r="A1" s="105" t="s">
        <v>31</v>
      </c>
      <c r="B1" s="105"/>
      <c r="C1" s="105"/>
      <c r="D1" s="105"/>
      <c r="E1" s="105"/>
      <c r="F1" s="106"/>
      <c r="G1" s="106"/>
      <c r="H1" s="106"/>
      <c r="I1" s="106"/>
      <c r="J1" s="106"/>
      <c r="R1" s="165" t="s">
        <v>157</v>
      </c>
    </row>
    <row r="2" spans="1:18" ht="18.75" x14ac:dyDescent="0.2">
      <c r="A2" s="234" t="s">
        <v>112</v>
      </c>
      <c r="B2" s="234"/>
      <c r="C2" s="234"/>
      <c r="D2" s="234"/>
      <c r="E2" s="234"/>
      <c r="F2" s="234"/>
      <c r="G2" s="234"/>
      <c r="H2" s="234"/>
      <c r="I2" s="234"/>
      <c r="J2" s="234"/>
    </row>
    <row r="3" spans="1:18" ht="15" x14ac:dyDescent="0.2">
      <c r="A3" s="107"/>
      <c r="B3" s="107"/>
      <c r="C3" s="106"/>
      <c r="D3" s="106"/>
      <c r="E3" s="106"/>
      <c r="F3" s="106"/>
      <c r="G3" s="106"/>
      <c r="H3" s="106"/>
      <c r="I3" s="108"/>
      <c r="J3" s="109"/>
    </row>
    <row r="4" spans="1:18" x14ac:dyDescent="0.2">
      <c r="A4" s="235" t="s">
        <v>113</v>
      </c>
      <c r="B4" s="235"/>
      <c r="C4" s="236" t="s">
        <v>60</v>
      </c>
      <c r="D4" s="236"/>
      <c r="E4" s="236"/>
      <c r="F4" s="110"/>
      <c r="G4" s="106"/>
      <c r="H4" s="106"/>
      <c r="I4" s="106"/>
      <c r="J4" s="106"/>
    </row>
    <row r="5" spans="1:18" x14ac:dyDescent="0.2">
      <c r="A5" s="184" t="s">
        <v>56</v>
      </c>
      <c r="B5" s="184"/>
      <c r="C5" s="237" t="str">
        <f>'G-1'!D5</f>
        <v>CALLE 45 X CARRERA 19</v>
      </c>
      <c r="D5" s="237"/>
      <c r="E5" s="237"/>
      <c r="F5" s="111"/>
      <c r="G5" s="112"/>
      <c r="H5" s="103" t="s">
        <v>53</v>
      </c>
      <c r="I5" s="238">
        <f>'G-1'!L5</f>
        <v>4519</v>
      </c>
      <c r="J5" s="238"/>
    </row>
    <row r="6" spans="1:18" x14ac:dyDescent="0.2">
      <c r="A6" s="184" t="s">
        <v>114</v>
      </c>
      <c r="B6" s="184"/>
      <c r="C6" s="239" t="s">
        <v>156</v>
      </c>
      <c r="D6" s="239"/>
      <c r="E6" s="239"/>
      <c r="F6" s="111"/>
      <c r="G6" s="112"/>
      <c r="H6" s="103" t="s">
        <v>58</v>
      </c>
      <c r="I6" s="240">
        <f>'G-1'!S6</f>
        <v>44202</v>
      </c>
      <c r="J6" s="240"/>
    </row>
    <row r="7" spans="1:18" x14ac:dyDescent="0.2">
      <c r="A7" s="113"/>
      <c r="B7" s="113"/>
      <c r="C7" s="241"/>
      <c r="D7" s="241"/>
      <c r="E7" s="241"/>
      <c r="F7" s="241"/>
      <c r="G7" s="110"/>
      <c r="H7" s="114"/>
      <c r="I7" s="115"/>
      <c r="J7" s="106"/>
    </row>
    <row r="8" spans="1:18" x14ac:dyDescent="0.2">
      <c r="A8" s="242" t="s">
        <v>115</v>
      </c>
      <c r="B8" s="244" t="s">
        <v>116</v>
      </c>
      <c r="C8" s="242" t="s">
        <v>117</v>
      </c>
      <c r="D8" s="244" t="s">
        <v>118</v>
      </c>
      <c r="E8" s="116" t="s">
        <v>119</v>
      </c>
      <c r="F8" s="117" t="s">
        <v>120</v>
      </c>
      <c r="G8" s="118" t="s">
        <v>121</v>
      </c>
      <c r="H8" s="117" t="s">
        <v>122</v>
      </c>
      <c r="I8" s="246" t="s">
        <v>123</v>
      </c>
      <c r="J8" s="248" t="s">
        <v>124</v>
      </c>
    </row>
    <row r="9" spans="1:18" x14ac:dyDescent="0.2">
      <c r="A9" s="243"/>
      <c r="B9" s="245"/>
      <c r="C9" s="243"/>
      <c r="D9" s="245"/>
      <c r="E9" s="119" t="s">
        <v>52</v>
      </c>
      <c r="F9" s="120" t="s">
        <v>0</v>
      </c>
      <c r="G9" s="121" t="s">
        <v>2</v>
      </c>
      <c r="H9" s="120" t="s">
        <v>3</v>
      </c>
      <c r="I9" s="247"/>
      <c r="J9" s="249"/>
    </row>
    <row r="10" spans="1:18" x14ac:dyDescent="0.2">
      <c r="A10" s="250" t="s">
        <v>125</v>
      </c>
      <c r="B10" s="253">
        <v>3</v>
      </c>
      <c r="C10" s="122"/>
      <c r="D10" s="123" t="s">
        <v>126</v>
      </c>
      <c r="E10" s="75">
        <v>0</v>
      </c>
      <c r="F10" s="75">
        <v>0</v>
      </c>
      <c r="G10" s="75">
        <v>0</v>
      </c>
      <c r="H10" s="75">
        <v>0</v>
      </c>
      <c r="I10" s="75">
        <f>E10*0.5+F10+G10*2+H10*2.5</f>
        <v>0</v>
      </c>
      <c r="J10" s="124" t="str">
        <f>IF(I10=0,"0,00",I10/SUM(I10:I12)*100)</f>
        <v>0,00</v>
      </c>
    </row>
    <row r="11" spans="1:18" x14ac:dyDescent="0.2">
      <c r="A11" s="251"/>
      <c r="B11" s="254"/>
      <c r="C11" s="122" t="s">
        <v>127</v>
      </c>
      <c r="D11" s="125" t="s">
        <v>128</v>
      </c>
      <c r="E11" s="126">
        <v>10</v>
      </c>
      <c r="F11" s="126">
        <v>360</v>
      </c>
      <c r="G11" s="126">
        <v>28</v>
      </c>
      <c r="H11" s="126">
        <v>10</v>
      </c>
      <c r="I11" s="126">
        <f t="shared" ref="I11:I45" si="0">E11*0.5+F11+G11*2+H11*2.5</f>
        <v>446</v>
      </c>
      <c r="J11" s="127">
        <f>IF(I11=0,"0,00",I11/SUM(I10:I12)*100)</f>
        <v>87.968441814595664</v>
      </c>
    </row>
    <row r="12" spans="1:18" x14ac:dyDescent="0.2">
      <c r="A12" s="251"/>
      <c r="B12" s="254"/>
      <c r="C12" s="128" t="s">
        <v>137</v>
      </c>
      <c r="D12" s="129" t="s">
        <v>129</v>
      </c>
      <c r="E12" s="74">
        <v>3</v>
      </c>
      <c r="F12" s="74">
        <v>57</v>
      </c>
      <c r="G12" s="74">
        <v>0</v>
      </c>
      <c r="H12" s="74">
        <v>1</v>
      </c>
      <c r="I12" s="130">
        <f t="shared" si="0"/>
        <v>61</v>
      </c>
      <c r="J12" s="131">
        <f>IF(I12=0,"0,00",I12/SUM(I10:I12)*100)</f>
        <v>12.031558185404339</v>
      </c>
    </row>
    <row r="13" spans="1:18" x14ac:dyDescent="0.2">
      <c r="A13" s="251"/>
      <c r="B13" s="254"/>
      <c r="C13" s="132"/>
      <c r="D13" s="123" t="s">
        <v>126</v>
      </c>
      <c r="E13" s="75">
        <v>0</v>
      </c>
      <c r="F13" s="75">
        <v>0</v>
      </c>
      <c r="G13" s="75">
        <v>0</v>
      </c>
      <c r="H13" s="75">
        <v>0</v>
      </c>
      <c r="I13" s="75">
        <f t="shared" si="0"/>
        <v>0</v>
      </c>
      <c r="J13" s="124" t="str">
        <f>IF(I13=0,"0,00",I13/SUM(I13:I15)*100)</f>
        <v>0,00</v>
      </c>
    </row>
    <row r="14" spans="1:18" x14ac:dyDescent="0.2">
      <c r="A14" s="251"/>
      <c r="B14" s="254"/>
      <c r="C14" s="122" t="s">
        <v>130</v>
      </c>
      <c r="D14" s="125" t="s">
        <v>128</v>
      </c>
      <c r="E14" s="126">
        <v>11</v>
      </c>
      <c r="F14" s="126">
        <v>397</v>
      </c>
      <c r="G14" s="126">
        <v>19</v>
      </c>
      <c r="H14" s="126">
        <v>18</v>
      </c>
      <c r="I14" s="126">
        <f t="shared" si="0"/>
        <v>485.5</v>
      </c>
      <c r="J14" s="127">
        <f>IF(I14=0,"0,00",I14/SUM(I13:I15)*100)</f>
        <v>89.741219963031426</v>
      </c>
    </row>
    <row r="15" spans="1:18" x14ac:dyDescent="0.2">
      <c r="A15" s="251"/>
      <c r="B15" s="254"/>
      <c r="C15" s="128" t="s">
        <v>138</v>
      </c>
      <c r="D15" s="129" t="s">
        <v>129</v>
      </c>
      <c r="E15" s="74">
        <v>0</v>
      </c>
      <c r="F15" s="74">
        <v>53</v>
      </c>
      <c r="G15" s="74">
        <v>0</v>
      </c>
      <c r="H15" s="74">
        <v>1</v>
      </c>
      <c r="I15" s="130">
        <f t="shared" si="0"/>
        <v>55.5</v>
      </c>
      <c r="J15" s="131">
        <f>IF(I15=0,"0,00",I15/SUM(I13:I15)*100)</f>
        <v>10.258780036968576</v>
      </c>
    </row>
    <row r="16" spans="1:18" x14ac:dyDescent="0.2">
      <c r="A16" s="251"/>
      <c r="B16" s="254"/>
      <c r="C16" s="132"/>
      <c r="D16" s="123" t="s">
        <v>126</v>
      </c>
      <c r="E16" s="75">
        <v>0</v>
      </c>
      <c r="F16" s="75">
        <v>0</v>
      </c>
      <c r="G16" s="75">
        <v>0</v>
      </c>
      <c r="H16" s="75">
        <v>0</v>
      </c>
      <c r="I16" s="75">
        <f t="shared" si="0"/>
        <v>0</v>
      </c>
      <c r="J16" s="124" t="str">
        <f>IF(I16=0,"0,00",I16/SUM(I16:I18)*100)</f>
        <v>0,00</v>
      </c>
    </row>
    <row r="17" spans="1:10" x14ac:dyDescent="0.2">
      <c r="A17" s="251"/>
      <c r="B17" s="254"/>
      <c r="C17" s="122" t="s">
        <v>131</v>
      </c>
      <c r="D17" s="125" t="s">
        <v>128</v>
      </c>
      <c r="E17" s="126">
        <v>21</v>
      </c>
      <c r="F17" s="126">
        <v>477</v>
      </c>
      <c r="G17" s="126">
        <v>35</v>
      </c>
      <c r="H17" s="126">
        <v>12</v>
      </c>
      <c r="I17" s="126">
        <f t="shared" si="0"/>
        <v>587.5</v>
      </c>
      <c r="J17" s="127">
        <f>IF(I17=0,"0,00",I17/SUM(I16:I18)*100)</f>
        <v>89.217919514047068</v>
      </c>
    </row>
    <row r="18" spans="1:10" x14ac:dyDescent="0.2">
      <c r="A18" s="252"/>
      <c r="B18" s="255"/>
      <c r="C18" s="133" t="s">
        <v>139</v>
      </c>
      <c r="D18" s="129" t="s">
        <v>129</v>
      </c>
      <c r="E18" s="74">
        <v>5</v>
      </c>
      <c r="F18" s="74">
        <v>66</v>
      </c>
      <c r="G18" s="74">
        <v>0</v>
      </c>
      <c r="H18" s="74">
        <v>1</v>
      </c>
      <c r="I18" s="130">
        <f t="shared" si="0"/>
        <v>71</v>
      </c>
      <c r="J18" s="131">
        <f>IF(I18=0,"0,00",I18/SUM(I16:I18)*100)</f>
        <v>10.782080485952923</v>
      </c>
    </row>
    <row r="19" spans="1:10" x14ac:dyDescent="0.2">
      <c r="A19" s="250" t="s">
        <v>132</v>
      </c>
      <c r="B19" s="253">
        <v>3</v>
      </c>
      <c r="C19" s="134"/>
      <c r="D19" s="123" t="s">
        <v>126</v>
      </c>
      <c r="E19" s="75">
        <v>0</v>
      </c>
      <c r="F19" s="75">
        <v>0</v>
      </c>
      <c r="G19" s="75">
        <v>0</v>
      </c>
      <c r="H19" s="75">
        <v>0</v>
      </c>
      <c r="I19" s="75">
        <f t="shared" si="0"/>
        <v>0</v>
      </c>
      <c r="J19" s="124" t="str">
        <f>IF(I19=0,"0,00",I19/SUM(I19:I21)*100)</f>
        <v>0,00</v>
      </c>
    </row>
    <row r="20" spans="1:10" x14ac:dyDescent="0.2">
      <c r="A20" s="251"/>
      <c r="B20" s="254"/>
      <c r="C20" s="122" t="s">
        <v>127</v>
      </c>
      <c r="D20" s="125" t="s">
        <v>128</v>
      </c>
      <c r="E20" s="126">
        <f>'G-2'!B13+'G-2'!B14</f>
        <v>36</v>
      </c>
      <c r="F20" s="126">
        <f>'G-2'!C13+'G-2'!C14</f>
        <v>428</v>
      </c>
      <c r="G20" s="126">
        <f>'G-2'!D13+'G-2'!D14</f>
        <v>35</v>
      </c>
      <c r="H20" s="126">
        <f>'G-2'!E13+'G-2'!E14</f>
        <v>14</v>
      </c>
      <c r="I20" s="126">
        <f t="shared" si="0"/>
        <v>551</v>
      </c>
      <c r="J20" s="127">
        <f>IF(I20=0,"0,00",I20/SUM(I19:I21)*100)</f>
        <v>100</v>
      </c>
    </row>
    <row r="21" spans="1:10" x14ac:dyDescent="0.2">
      <c r="A21" s="251"/>
      <c r="B21" s="254"/>
      <c r="C21" s="128" t="s">
        <v>140</v>
      </c>
      <c r="D21" s="129" t="s">
        <v>129</v>
      </c>
      <c r="E21" s="74">
        <v>0</v>
      </c>
      <c r="F21" s="74">
        <v>0</v>
      </c>
      <c r="G21" s="74">
        <v>0</v>
      </c>
      <c r="H21" s="74">
        <v>0</v>
      </c>
      <c r="I21" s="130">
        <f t="shared" si="0"/>
        <v>0</v>
      </c>
      <c r="J21" s="131" t="str">
        <f>IF(I21=0,"0,00",I21/SUM(I19:I21)*100)</f>
        <v>0,00</v>
      </c>
    </row>
    <row r="22" spans="1:10" x14ac:dyDescent="0.2">
      <c r="A22" s="251"/>
      <c r="B22" s="254"/>
      <c r="C22" s="132"/>
      <c r="D22" s="123" t="s">
        <v>126</v>
      </c>
      <c r="E22" s="75">
        <v>0</v>
      </c>
      <c r="F22" s="75">
        <v>0</v>
      </c>
      <c r="G22" s="75">
        <v>0</v>
      </c>
      <c r="H22" s="75">
        <v>0</v>
      </c>
      <c r="I22" s="75">
        <f t="shared" si="0"/>
        <v>0</v>
      </c>
      <c r="J22" s="124" t="str">
        <f>IF(I22=0,"0,00",I22/SUM(I22:I24)*100)</f>
        <v>0,00</v>
      </c>
    </row>
    <row r="23" spans="1:10" x14ac:dyDescent="0.2">
      <c r="A23" s="251"/>
      <c r="B23" s="254"/>
      <c r="C23" s="122" t="s">
        <v>130</v>
      </c>
      <c r="D23" s="125" t="s">
        <v>128</v>
      </c>
      <c r="E23" s="126">
        <f>'G-2'!I21+'G-2'!I22</f>
        <v>20</v>
      </c>
      <c r="F23" s="126">
        <f>'G-2'!J21+'G-2'!J22</f>
        <v>454</v>
      </c>
      <c r="G23" s="126">
        <f>'G-2'!K21+'G-2'!K22</f>
        <v>21</v>
      </c>
      <c r="H23" s="126">
        <f>'G-2'!L21+'G-2'!L22</f>
        <v>14</v>
      </c>
      <c r="I23" s="126">
        <f t="shared" si="0"/>
        <v>541</v>
      </c>
      <c r="J23" s="127">
        <f>IF(I23=0,"0,00",I23/SUM(I22:I24)*100)</f>
        <v>100</v>
      </c>
    </row>
    <row r="24" spans="1:10" x14ac:dyDescent="0.2">
      <c r="A24" s="251"/>
      <c r="B24" s="254"/>
      <c r="C24" s="128" t="s">
        <v>141</v>
      </c>
      <c r="D24" s="129" t="s">
        <v>129</v>
      </c>
      <c r="E24" s="74">
        <v>0</v>
      </c>
      <c r="F24" s="74">
        <v>0</v>
      </c>
      <c r="G24" s="74">
        <v>0</v>
      </c>
      <c r="H24" s="74">
        <v>0</v>
      </c>
      <c r="I24" s="130">
        <f t="shared" si="0"/>
        <v>0</v>
      </c>
      <c r="J24" s="131" t="str">
        <f>IF(I24=0,"0,00",I24/SUM(I22:I24)*100)</f>
        <v>0,00</v>
      </c>
    </row>
    <row r="25" spans="1:10" x14ac:dyDescent="0.2">
      <c r="A25" s="251"/>
      <c r="B25" s="254"/>
      <c r="C25" s="132"/>
      <c r="D25" s="123" t="s">
        <v>126</v>
      </c>
      <c r="E25" s="75">
        <v>0</v>
      </c>
      <c r="F25" s="75">
        <v>0</v>
      </c>
      <c r="G25" s="75">
        <v>0</v>
      </c>
      <c r="H25" s="75">
        <v>0</v>
      </c>
      <c r="I25" s="75">
        <f t="shared" si="0"/>
        <v>0</v>
      </c>
      <c r="J25" s="124" t="str">
        <f>IF(I25=0,"0,00",I25/SUM(I25:I27)*100)</f>
        <v>0,00</v>
      </c>
    </row>
    <row r="26" spans="1:10" x14ac:dyDescent="0.2">
      <c r="A26" s="251"/>
      <c r="B26" s="254"/>
      <c r="C26" s="122" t="s">
        <v>131</v>
      </c>
      <c r="D26" s="125" t="s">
        <v>128</v>
      </c>
      <c r="E26" s="126">
        <f>'G-2'!P12+'G-2'!P13</f>
        <v>31</v>
      </c>
      <c r="F26" s="126">
        <f>'G-2'!Q12+'G-2'!Q13</f>
        <v>409</v>
      </c>
      <c r="G26" s="126">
        <f>'G-2'!R12+'G-2'!R13</f>
        <v>31</v>
      </c>
      <c r="H26" s="126">
        <f>'G-2'!S12+'G-2'!S13</f>
        <v>10</v>
      </c>
      <c r="I26" s="126">
        <f t="shared" si="0"/>
        <v>511.5</v>
      </c>
      <c r="J26" s="127">
        <f>IF(I26=0,"0,00",I26/SUM(I25:I27)*100)</f>
        <v>100</v>
      </c>
    </row>
    <row r="27" spans="1:10" x14ac:dyDescent="0.2">
      <c r="A27" s="252"/>
      <c r="B27" s="255"/>
      <c r="C27" s="133" t="s">
        <v>142</v>
      </c>
      <c r="D27" s="129" t="s">
        <v>129</v>
      </c>
      <c r="E27" s="74">
        <v>0</v>
      </c>
      <c r="F27" s="74">
        <v>0</v>
      </c>
      <c r="G27" s="74">
        <v>0</v>
      </c>
      <c r="H27" s="74">
        <v>0</v>
      </c>
      <c r="I27" s="130">
        <f t="shared" si="0"/>
        <v>0</v>
      </c>
      <c r="J27" s="131" t="str">
        <f>IF(I27=0,"0,00",I27/SUM(I25:I27)*100)</f>
        <v>0,00</v>
      </c>
    </row>
    <row r="28" spans="1:10" x14ac:dyDescent="0.2">
      <c r="A28" s="250" t="s">
        <v>133</v>
      </c>
      <c r="B28" s="253"/>
      <c r="C28" s="134"/>
      <c r="D28" s="123" t="s">
        <v>126</v>
      </c>
      <c r="E28" s="167">
        <v>0</v>
      </c>
      <c r="F28" s="167">
        <v>0</v>
      </c>
      <c r="G28" s="167">
        <v>0</v>
      </c>
      <c r="H28" s="167">
        <v>0</v>
      </c>
      <c r="I28" s="75">
        <f t="shared" si="0"/>
        <v>0</v>
      </c>
      <c r="J28" s="124" t="str">
        <f>IF(I28=0,"0,00",I28/SUM(I28:I30)*100)</f>
        <v>0,00</v>
      </c>
    </row>
    <row r="29" spans="1:10" x14ac:dyDescent="0.2">
      <c r="A29" s="251"/>
      <c r="B29" s="254"/>
      <c r="C29" s="122" t="s">
        <v>127</v>
      </c>
      <c r="D29" s="125" t="s">
        <v>128</v>
      </c>
      <c r="E29" s="168">
        <v>0</v>
      </c>
      <c r="F29" s="168">
        <v>0</v>
      </c>
      <c r="G29" s="168">
        <v>0</v>
      </c>
      <c r="H29" s="168">
        <v>0</v>
      </c>
      <c r="I29" s="126">
        <f t="shared" si="0"/>
        <v>0</v>
      </c>
      <c r="J29" s="127" t="str">
        <f>IF(I29=0,"0,00",I29/SUM(I28:I30)*100)</f>
        <v>0,00</v>
      </c>
    </row>
    <row r="30" spans="1:10" x14ac:dyDescent="0.2">
      <c r="A30" s="251"/>
      <c r="B30" s="254"/>
      <c r="C30" s="128" t="s">
        <v>143</v>
      </c>
      <c r="D30" s="129" t="s">
        <v>129</v>
      </c>
      <c r="E30" s="169">
        <v>0</v>
      </c>
      <c r="F30" s="169">
        <v>0</v>
      </c>
      <c r="G30" s="169">
        <v>0</v>
      </c>
      <c r="H30" s="169">
        <v>0</v>
      </c>
      <c r="I30" s="130">
        <f t="shared" si="0"/>
        <v>0</v>
      </c>
      <c r="J30" s="131" t="str">
        <f>IF(I30=0,"0,00",I30/SUM(I28:I30)*100)</f>
        <v>0,00</v>
      </c>
    </row>
    <row r="31" spans="1:10" x14ac:dyDescent="0.2">
      <c r="A31" s="251"/>
      <c r="B31" s="254"/>
      <c r="C31" s="132"/>
      <c r="D31" s="123" t="s">
        <v>126</v>
      </c>
      <c r="E31" s="167">
        <v>0</v>
      </c>
      <c r="F31" s="167">
        <v>0</v>
      </c>
      <c r="G31" s="167">
        <v>0</v>
      </c>
      <c r="H31" s="167">
        <v>0</v>
      </c>
      <c r="I31" s="75">
        <f t="shared" si="0"/>
        <v>0</v>
      </c>
      <c r="J31" s="124" t="str">
        <f>IF(I31=0,"0,00",I31/SUM(I31:I33)*100)</f>
        <v>0,00</v>
      </c>
    </row>
    <row r="32" spans="1:10" x14ac:dyDescent="0.2">
      <c r="A32" s="251"/>
      <c r="B32" s="254"/>
      <c r="C32" s="122" t="s">
        <v>130</v>
      </c>
      <c r="D32" s="125" t="s">
        <v>128</v>
      </c>
      <c r="E32" s="168">
        <v>0</v>
      </c>
      <c r="F32" s="168">
        <v>0</v>
      </c>
      <c r="G32" s="168">
        <v>0</v>
      </c>
      <c r="H32" s="168">
        <v>0</v>
      </c>
      <c r="I32" s="126">
        <f t="shared" si="0"/>
        <v>0</v>
      </c>
      <c r="J32" s="127" t="str">
        <f>IF(I32=0,"0,00",I32/SUM(I31:I33)*100)</f>
        <v>0,00</v>
      </c>
    </row>
    <row r="33" spans="1:10" x14ac:dyDescent="0.2">
      <c r="A33" s="251"/>
      <c r="B33" s="254"/>
      <c r="C33" s="128" t="s">
        <v>144</v>
      </c>
      <c r="D33" s="129" t="s">
        <v>129</v>
      </c>
      <c r="E33" s="169">
        <v>0</v>
      </c>
      <c r="F33" s="169">
        <v>0</v>
      </c>
      <c r="G33" s="169">
        <v>0</v>
      </c>
      <c r="H33" s="169">
        <v>0</v>
      </c>
      <c r="I33" s="130">
        <f t="shared" si="0"/>
        <v>0</v>
      </c>
      <c r="J33" s="131" t="str">
        <f>IF(I33=0,"0,00",I33/SUM(I31:I33)*100)</f>
        <v>0,00</v>
      </c>
    </row>
    <row r="34" spans="1:10" x14ac:dyDescent="0.2">
      <c r="A34" s="251"/>
      <c r="B34" s="254"/>
      <c r="C34" s="132"/>
      <c r="D34" s="123" t="s">
        <v>126</v>
      </c>
      <c r="E34" s="167">
        <v>0</v>
      </c>
      <c r="F34" s="167">
        <v>0</v>
      </c>
      <c r="G34" s="167">
        <v>0</v>
      </c>
      <c r="H34" s="167">
        <v>0</v>
      </c>
      <c r="I34" s="75">
        <f t="shared" si="0"/>
        <v>0</v>
      </c>
      <c r="J34" s="124" t="str">
        <f>IF(I34=0,"0,00",I34/SUM(I34:I36)*100)</f>
        <v>0,00</v>
      </c>
    </row>
    <row r="35" spans="1:10" x14ac:dyDescent="0.2">
      <c r="A35" s="251"/>
      <c r="B35" s="254"/>
      <c r="C35" s="122" t="s">
        <v>131</v>
      </c>
      <c r="D35" s="125" t="s">
        <v>128</v>
      </c>
      <c r="E35" s="168">
        <v>0</v>
      </c>
      <c r="F35" s="168">
        <v>0</v>
      </c>
      <c r="G35" s="168">
        <v>0</v>
      </c>
      <c r="H35" s="168">
        <v>0</v>
      </c>
      <c r="I35" s="126">
        <f t="shared" si="0"/>
        <v>0</v>
      </c>
      <c r="J35" s="127" t="str">
        <f>IF(I35=0,"0,00",I35/SUM(I34:I36)*100)</f>
        <v>0,00</v>
      </c>
    </row>
    <row r="36" spans="1:10" x14ac:dyDescent="0.2">
      <c r="A36" s="252"/>
      <c r="B36" s="255"/>
      <c r="C36" s="133" t="s">
        <v>145</v>
      </c>
      <c r="D36" s="129" t="s">
        <v>129</v>
      </c>
      <c r="E36" s="169">
        <v>0</v>
      </c>
      <c r="F36" s="169">
        <v>0</v>
      </c>
      <c r="G36" s="169">
        <v>0</v>
      </c>
      <c r="H36" s="169">
        <v>0</v>
      </c>
      <c r="I36" s="130">
        <f t="shared" si="0"/>
        <v>0</v>
      </c>
      <c r="J36" s="131" t="str">
        <f>IF(I36=0,"0,00",I36/SUM(I34:I36)*100)</f>
        <v>0,00</v>
      </c>
    </row>
    <row r="37" spans="1:10" x14ac:dyDescent="0.2">
      <c r="A37" s="250" t="s">
        <v>134</v>
      </c>
      <c r="B37" s="253">
        <v>1</v>
      </c>
      <c r="C37" s="134"/>
      <c r="D37" s="123" t="s">
        <v>126</v>
      </c>
      <c r="E37" s="75">
        <v>1</v>
      </c>
      <c r="F37" s="75">
        <v>51</v>
      </c>
      <c r="G37" s="75">
        <v>0</v>
      </c>
      <c r="H37" s="75">
        <v>1</v>
      </c>
      <c r="I37" s="75">
        <f t="shared" si="0"/>
        <v>54</v>
      </c>
      <c r="J37" s="124">
        <f>IF(I37=0,"0,00",I37/SUM(I37:I39)*100)</f>
        <v>20.970873786407768</v>
      </c>
    </row>
    <row r="38" spans="1:10" x14ac:dyDescent="0.2">
      <c r="A38" s="251"/>
      <c r="B38" s="254"/>
      <c r="C38" s="122" t="s">
        <v>127</v>
      </c>
      <c r="D38" s="125" t="s">
        <v>128</v>
      </c>
      <c r="E38" s="126">
        <v>91</v>
      </c>
      <c r="F38" s="126">
        <v>121</v>
      </c>
      <c r="G38" s="126">
        <v>2</v>
      </c>
      <c r="H38" s="126">
        <v>3</v>
      </c>
      <c r="I38" s="126">
        <f t="shared" si="0"/>
        <v>178</v>
      </c>
      <c r="J38" s="127">
        <f>IF(I38=0,"0,00",I38/SUM(I37:I39)*100)</f>
        <v>69.126213592233015</v>
      </c>
    </row>
    <row r="39" spans="1:10" x14ac:dyDescent="0.2">
      <c r="A39" s="251"/>
      <c r="B39" s="254"/>
      <c r="C39" s="128" t="s">
        <v>146</v>
      </c>
      <c r="D39" s="129" t="s">
        <v>129</v>
      </c>
      <c r="E39" s="74">
        <v>1</v>
      </c>
      <c r="F39" s="74">
        <v>25</v>
      </c>
      <c r="G39" s="74">
        <v>0</v>
      </c>
      <c r="H39" s="74">
        <v>0</v>
      </c>
      <c r="I39" s="130">
        <f t="shared" si="0"/>
        <v>25.5</v>
      </c>
      <c r="J39" s="131">
        <f>IF(I39=0,"0,00",I39/SUM(I37:I39)*100)</f>
        <v>9.9029126213592242</v>
      </c>
    </row>
    <row r="40" spans="1:10" x14ac:dyDescent="0.2">
      <c r="A40" s="251"/>
      <c r="B40" s="254"/>
      <c r="C40" s="132"/>
      <c r="D40" s="123" t="s">
        <v>126</v>
      </c>
      <c r="E40" s="75">
        <v>2</v>
      </c>
      <c r="F40" s="75">
        <v>29</v>
      </c>
      <c r="G40" s="75">
        <v>0</v>
      </c>
      <c r="H40" s="75">
        <v>0</v>
      </c>
      <c r="I40" s="75">
        <f t="shared" si="0"/>
        <v>30</v>
      </c>
      <c r="J40" s="124">
        <f>IF(I40=0,"0,00",I40/SUM(I40:I42)*100)</f>
        <v>10.968921389396709</v>
      </c>
    </row>
    <row r="41" spans="1:10" x14ac:dyDescent="0.2">
      <c r="A41" s="251"/>
      <c r="B41" s="254"/>
      <c r="C41" s="122" t="s">
        <v>130</v>
      </c>
      <c r="D41" s="125" t="s">
        <v>128</v>
      </c>
      <c r="E41" s="126">
        <v>88</v>
      </c>
      <c r="F41" s="126">
        <v>119</v>
      </c>
      <c r="G41" s="126">
        <v>5</v>
      </c>
      <c r="H41" s="126">
        <v>2</v>
      </c>
      <c r="I41" s="126">
        <f t="shared" si="0"/>
        <v>178</v>
      </c>
      <c r="J41" s="127">
        <f>IF(I41=0,"0,00",I41/SUM(I40:I42)*100)</f>
        <v>65.082266910420472</v>
      </c>
    </row>
    <row r="42" spans="1:10" x14ac:dyDescent="0.2">
      <c r="A42" s="251"/>
      <c r="B42" s="254"/>
      <c r="C42" s="128" t="s">
        <v>147</v>
      </c>
      <c r="D42" s="129" t="s">
        <v>129</v>
      </c>
      <c r="E42" s="74">
        <v>1</v>
      </c>
      <c r="F42" s="74">
        <v>60</v>
      </c>
      <c r="G42" s="74">
        <v>0</v>
      </c>
      <c r="H42" s="74">
        <v>2</v>
      </c>
      <c r="I42" s="130">
        <f t="shared" si="0"/>
        <v>65.5</v>
      </c>
      <c r="J42" s="131">
        <f>IF(I42=0,"0,00",I42/SUM(I40:I42)*100)</f>
        <v>23.948811700182816</v>
      </c>
    </row>
    <row r="43" spans="1:10" x14ac:dyDescent="0.2">
      <c r="A43" s="251"/>
      <c r="B43" s="254"/>
      <c r="C43" s="132"/>
      <c r="D43" s="123" t="s">
        <v>126</v>
      </c>
      <c r="E43" s="75">
        <v>2</v>
      </c>
      <c r="F43" s="75">
        <v>40</v>
      </c>
      <c r="G43" s="75">
        <v>0</v>
      </c>
      <c r="H43" s="75">
        <v>1</v>
      </c>
      <c r="I43" s="75">
        <f t="shared" si="0"/>
        <v>43.5</v>
      </c>
      <c r="J43" s="124">
        <f>IF(I43=0,"0,00",I43/SUM(I43:I45)*100)</f>
        <v>15</v>
      </c>
    </row>
    <row r="44" spans="1:10" x14ac:dyDescent="0.2">
      <c r="A44" s="251"/>
      <c r="B44" s="254"/>
      <c r="C44" s="122" t="s">
        <v>131</v>
      </c>
      <c r="D44" s="125" t="s">
        <v>128</v>
      </c>
      <c r="E44" s="126">
        <v>127</v>
      </c>
      <c r="F44" s="126">
        <v>133</v>
      </c>
      <c r="G44" s="126">
        <v>4</v>
      </c>
      <c r="H44" s="126">
        <v>6</v>
      </c>
      <c r="I44" s="126">
        <f t="shared" si="0"/>
        <v>219.5</v>
      </c>
      <c r="J44" s="127">
        <f>IF(I44=0,"0,00",I44/SUM(I43:I45)*100)</f>
        <v>75.689655172413794</v>
      </c>
    </row>
    <row r="45" spans="1:10" x14ac:dyDescent="0.2">
      <c r="A45" s="252"/>
      <c r="B45" s="255"/>
      <c r="C45" s="133" t="s">
        <v>148</v>
      </c>
      <c r="D45" s="129" t="s">
        <v>129</v>
      </c>
      <c r="E45" s="74">
        <v>0</v>
      </c>
      <c r="F45" s="74">
        <v>27</v>
      </c>
      <c r="G45" s="74">
        <v>0</v>
      </c>
      <c r="H45" s="74">
        <v>0</v>
      </c>
      <c r="I45" s="135">
        <f t="shared" si="0"/>
        <v>27</v>
      </c>
      <c r="J45" s="131">
        <f>IF(I45=0,"0,00",I45/SUM(I43:I45)*100)</f>
        <v>9.3103448275862082</v>
      </c>
    </row>
    <row r="46" spans="1:10" x14ac:dyDescent="0.2">
      <c r="A46" s="136"/>
      <c r="B46" s="137"/>
      <c r="C46" s="138"/>
      <c r="D46" s="139"/>
      <c r="E46" s="139"/>
      <c r="F46" s="140"/>
      <c r="G46" s="140"/>
      <c r="H46" s="140"/>
      <c r="I46" s="140"/>
      <c r="J46" s="141"/>
    </row>
    <row r="47" spans="1:10" x14ac:dyDescent="0.2">
      <c r="A47" s="104" t="s">
        <v>51</v>
      </c>
      <c r="B47" s="104"/>
      <c r="C47" s="142"/>
      <c r="D47" s="142"/>
      <c r="E47" s="142"/>
      <c r="F47" s="142"/>
      <c r="G47" s="143"/>
      <c r="H47" s="143"/>
      <c r="I47" s="143"/>
      <c r="J47" s="143"/>
    </row>
    <row r="48" spans="1:10" x14ac:dyDescent="0.2">
      <c r="A48" s="29"/>
      <c r="B48" s="29"/>
      <c r="C48" s="29"/>
      <c r="D48" s="29"/>
      <c r="E48" s="29"/>
      <c r="F48" s="29"/>
      <c r="G48" s="144"/>
      <c r="H48" s="144"/>
      <c r="I48" s="144"/>
      <c r="J48" s="144"/>
    </row>
    <row r="49" spans="1:10" x14ac:dyDescent="0.2">
      <c r="A49" s="29"/>
      <c r="B49" s="29"/>
      <c r="C49" s="29"/>
      <c r="D49" s="29"/>
      <c r="E49" s="29"/>
      <c r="F49" s="29"/>
      <c r="G49" s="144"/>
      <c r="H49" s="144"/>
      <c r="I49" s="144"/>
      <c r="J49" s="144"/>
    </row>
    <row r="50" spans="1:10" x14ac:dyDescent="0.2">
      <c r="A50" s="145"/>
      <c r="B50" s="145"/>
      <c r="C50" s="145"/>
      <c r="D50" s="145"/>
      <c r="E50" s="145"/>
      <c r="F50" s="145"/>
      <c r="G50" s="145"/>
      <c r="H50" s="145"/>
      <c r="I50" s="145"/>
      <c r="J50" s="145"/>
    </row>
  </sheetData>
  <mergeCells count="24">
    <mergeCell ref="A37:A45"/>
    <mergeCell ref="B37:B45"/>
    <mergeCell ref="A10:A18"/>
    <mergeCell ref="B10:B18"/>
    <mergeCell ref="A19:A27"/>
    <mergeCell ref="B19:B27"/>
    <mergeCell ref="A28:A36"/>
    <mergeCell ref="B28:B36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2:J2"/>
    <mergeCell ref="A4:B4"/>
    <mergeCell ref="C4:E4"/>
    <mergeCell ref="A5:B5"/>
    <mergeCell ref="C5:E5"/>
    <mergeCell ref="I5:J5"/>
  </mergeCells>
  <pageMargins left="0.25" right="0.51" top="0.56000000000000005" bottom="0.75" header="0.3" footer="0.3"/>
  <pageSetup orientation="portrait" horizontalDpi="4294967294" verticalDpi="4294967293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3"/>
  <sheetViews>
    <sheetView zoomScale="91" zoomScaleNormal="91" workbookViewId="0">
      <selection activeCell="P6" sqref="P6"/>
    </sheetView>
  </sheetViews>
  <sheetFormatPr baseColWidth="10" defaultRowHeight="12.75" x14ac:dyDescent="0.2"/>
  <cols>
    <col min="2" max="3" width="5.28515625" bestFit="1" customWidth="1"/>
    <col min="4" max="4" width="5" bestFit="1" customWidth="1"/>
    <col min="5" max="6" width="5.28515625" bestFit="1" customWidth="1"/>
    <col min="7" max="7" width="5.5703125" customWidth="1"/>
    <col min="8" max="8" width="5" bestFit="1" customWidth="1"/>
    <col min="9" max="10" width="5.28515625" bestFit="1" customWidth="1"/>
    <col min="11" max="11" width="5" bestFit="1" customWidth="1"/>
    <col min="12" max="12" width="3.140625" customWidth="1"/>
    <col min="13" max="20" width="4.7109375" customWidth="1"/>
    <col min="21" max="21" width="6.710937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2"/>
      <c r="B1" s="93"/>
      <c r="C1" s="93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</row>
    <row r="2" spans="1:81" ht="15.75" x14ac:dyDescent="0.25">
      <c r="A2" s="94"/>
      <c r="B2" s="94"/>
      <c r="C2" s="94"/>
      <c r="D2" s="94"/>
      <c r="E2" s="94"/>
      <c r="F2" s="94"/>
      <c r="G2" s="94"/>
      <c r="H2" s="94"/>
      <c r="I2" s="92"/>
      <c r="J2" s="92"/>
      <c r="K2" s="92"/>
      <c r="L2" s="92"/>
      <c r="M2" s="257" t="s">
        <v>95</v>
      </c>
      <c r="N2" s="257"/>
      <c r="O2" s="257"/>
      <c r="P2" s="257"/>
      <c r="Q2" s="257"/>
      <c r="R2" s="257"/>
      <c r="S2" s="257"/>
      <c r="T2" s="257"/>
      <c r="U2" s="257"/>
      <c r="V2" s="257"/>
      <c r="W2" s="257"/>
      <c r="X2" s="257"/>
      <c r="Y2" s="257"/>
      <c r="Z2" s="257"/>
      <c r="AA2" s="257"/>
      <c r="AB2" s="257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  <c r="BM2" s="92"/>
      <c r="BN2" s="92"/>
      <c r="BO2" s="92"/>
      <c r="BP2" s="92"/>
      <c r="BQ2" s="92"/>
      <c r="BR2" s="92"/>
      <c r="BS2" s="92"/>
      <c r="BT2" s="92"/>
      <c r="BU2" s="92"/>
      <c r="BV2" s="92"/>
      <c r="BW2" s="92"/>
      <c r="BX2" s="92"/>
      <c r="BY2" s="92"/>
      <c r="BZ2" s="92"/>
      <c r="CA2" s="92"/>
      <c r="CB2" s="92"/>
      <c r="CC2" s="92"/>
    </row>
    <row r="3" spans="1:81" ht="15.75" x14ac:dyDescent="0.25">
      <c r="A3" s="94"/>
      <c r="B3" s="94"/>
      <c r="C3" s="94"/>
      <c r="D3" s="94"/>
      <c r="E3" s="94"/>
      <c r="F3" s="94"/>
      <c r="G3" s="94"/>
      <c r="H3" s="94"/>
      <c r="I3" s="92"/>
      <c r="J3" s="92"/>
      <c r="K3" s="92"/>
      <c r="L3" s="92"/>
      <c r="M3" s="257" t="s">
        <v>96</v>
      </c>
      <c r="N3" s="257"/>
      <c r="O3" s="257"/>
      <c r="P3" s="257"/>
      <c r="Q3" s="257"/>
      <c r="R3" s="257"/>
      <c r="S3" s="257"/>
      <c r="T3" s="257"/>
      <c r="U3" s="257"/>
      <c r="V3" s="257"/>
      <c r="W3" s="257"/>
      <c r="X3" s="257"/>
      <c r="Y3" s="257"/>
      <c r="Z3" s="257"/>
      <c r="AA3" s="257"/>
      <c r="AB3" s="257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2"/>
      <c r="BY3" s="92"/>
      <c r="BZ3" s="92"/>
      <c r="CA3" s="92"/>
      <c r="CB3" s="92"/>
      <c r="CC3" s="92"/>
    </row>
    <row r="4" spans="1:81" ht="15.75" x14ac:dyDescent="0.25">
      <c r="A4" s="94"/>
      <c r="B4" s="94"/>
      <c r="C4" s="94"/>
      <c r="D4" s="94"/>
      <c r="E4" s="94"/>
      <c r="F4" s="94"/>
      <c r="G4" s="94"/>
      <c r="H4" s="94"/>
      <c r="I4" s="92"/>
      <c r="J4" s="92"/>
      <c r="K4" s="92"/>
      <c r="L4" s="92"/>
      <c r="M4" s="257" t="s">
        <v>97</v>
      </c>
      <c r="N4" s="257"/>
      <c r="O4" s="257"/>
      <c r="P4" s="257"/>
      <c r="Q4" s="257"/>
      <c r="R4" s="257"/>
      <c r="S4" s="257"/>
      <c r="T4" s="257"/>
      <c r="U4" s="257"/>
      <c r="V4" s="257"/>
      <c r="W4" s="257"/>
      <c r="X4" s="257"/>
      <c r="Y4" s="257"/>
      <c r="Z4" s="257"/>
      <c r="AA4" s="257"/>
      <c r="AB4" s="257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92"/>
      <c r="CA4" s="92"/>
      <c r="CB4" s="92"/>
      <c r="CC4" s="92"/>
    </row>
    <row r="5" spans="1:81" x14ac:dyDescent="0.2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  <c r="BM5" s="92"/>
      <c r="BN5" s="92"/>
      <c r="BO5" s="92"/>
      <c r="BP5" s="92"/>
      <c r="BQ5" s="92"/>
      <c r="BR5" s="92"/>
      <c r="BS5" s="92"/>
      <c r="BT5" s="92"/>
      <c r="BU5" s="92"/>
      <c r="BV5" s="92"/>
      <c r="BW5" s="92"/>
      <c r="BX5" s="92"/>
      <c r="BY5" s="92"/>
      <c r="BZ5" s="92"/>
      <c r="CA5" s="92"/>
      <c r="CB5" s="92"/>
      <c r="CC5" s="92"/>
    </row>
    <row r="6" spans="1:81" x14ac:dyDescent="0.2">
      <c r="A6" s="95"/>
      <c r="B6" s="95"/>
      <c r="C6" s="96"/>
      <c r="D6" s="96"/>
      <c r="E6" s="96"/>
      <c r="F6" s="96"/>
      <c r="G6" s="96"/>
      <c r="H6" s="96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92"/>
      <c r="BJ6" s="92"/>
      <c r="BK6" s="92"/>
      <c r="BL6" s="92"/>
      <c r="BM6" s="92"/>
      <c r="BN6" s="92"/>
      <c r="BO6" s="92"/>
      <c r="BP6" s="92"/>
      <c r="BQ6" s="92"/>
      <c r="BR6" s="92"/>
      <c r="BS6" s="92"/>
      <c r="BT6" s="92"/>
      <c r="BU6" s="92"/>
      <c r="BV6" s="92"/>
      <c r="BW6" s="92"/>
      <c r="BX6" s="92"/>
      <c r="BY6" s="92"/>
      <c r="BZ6" s="92"/>
      <c r="CA6" s="92"/>
      <c r="CB6" s="92"/>
      <c r="CC6" s="92"/>
    </row>
    <row r="7" spans="1:81" x14ac:dyDescent="0.2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BN7" s="92"/>
      <c r="BO7" s="92"/>
      <c r="BP7" s="92"/>
      <c r="BQ7" s="92"/>
      <c r="BR7" s="92"/>
      <c r="BS7" s="92"/>
      <c r="BT7" s="92"/>
      <c r="BU7" s="92"/>
      <c r="BV7" s="92"/>
      <c r="BW7" s="92"/>
      <c r="BX7" s="92"/>
      <c r="BY7" s="92"/>
      <c r="BZ7" s="92"/>
      <c r="CA7" s="92"/>
      <c r="CB7" s="92"/>
      <c r="CC7" s="92"/>
    </row>
    <row r="8" spans="1:81" x14ac:dyDescent="0.2">
      <c r="A8" s="258" t="s">
        <v>98</v>
      </c>
      <c r="B8" s="258"/>
      <c r="C8" s="259" t="s">
        <v>99</v>
      </c>
      <c r="D8" s="259"/>
      <c r="E8" s="259"/>
      <c r="F8" s="259"/>
      <c r="G8" s="259"/>
      <c r="H8" s="259"/>
      <c r="I8" s="92"/>
      <c r="J8" s="92"/>
      <c r="K8" s="92"/>
      <c r="L8" s="258" t="s">
        <v>100</v>
      </c>
      <c r="M8" s="258"/>
      <c r="N8" s="258"/>
      <c r="O8" s="259" t="str">
        <f>'G-1'!D5</f>
        <v>CALLE 45 X CARRERA 19</v>
      </c>
      <c r="P8" s="259"/>
      <c r="Q8" s="259"/>
      <c r="R8" s="259"/>
      <c r="S8" s="259"/>
      <c r="T8" s="92"/>
      <c r="U8" s="92"/>
      <c r="V8" s="258" t="s">
        <v>101</v>
      </c>
      <c r="W8" s="258"/>
      <c r="X8" s="258"/>
      <c r="Y8" s="259">
        <v>2410</v>
      </c>
      <c r="Z8" s="259"/>
      <c r="AA8" s="259"/>
      <c r="AB8" s="92"/>
      <c r="AC8" s="92"/>
      <c r="AD8" s="92"/>
      <c r="AE8" s="92"/>
      <c r="AF8" s="92"/>
      <c r="AG8" s="92"/>
      <c r="AH8" s="258" t="s">
        <v>102</v>
      </c>
      <c r="AI8" s="258"/>
      <c r="AJ8" s="262">
        <f>'G-1'!S6</f>
        <v>44202</v>
      </c>
      <c r="AK8" s="262"/>
      <c r="AL8" s="262"/>
      <c r="AM8" s="262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92"/>
      <c r="BL8" s="92"/>
      <c r="BM8" s="92"/>
      <c r="BN8" s="92"/>
      <c r="BO8" s="92"/>
      <c r="BP8" s="92"/>
      <c r="BQ8" s="92"/>
      <c r="BR8" s="92"/>
      <c r="BS8" s="92"/>
      <c r="BT8" s="92"/>
      <c r="BU8" s="92"/>
      <c r="BV8" s="92"/>
      <c r="BW8" s="92"/>
      <c r="BX8" s="92"/>
      <c r="BY8" s="92"/>
      <c r="BZ8" s="92"/>
      <c r="CA8" s="92"/>
      <c r="CB8" s="92"/>
      <c r="CC8" s="92"/>
    </row>
    <row r="9" spans="1:81" x14ac:dyDescent="0.2">
      <c r="A9" s="92"/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92"/>
      <c r="BT9" s="92"/>
      <c r="BU9" s="92"/>
      <c r="BV9" s="92"/>
      <c r="BW9" s="92"/>
      <c r="BX9" s="92"/>
      <c r="BY9" s="92"/>
      <c r="BZ9" s="92"/>
      <c r="CA9" s="92"/>
      <c r="CB9" s="92"/>
      <c r="CC9" s="92"/>
    </row>
    <row r="10" spans="1:81" x14ac:dyDescent="0.2">
      <c r="A10" s="92"/>
      <c r="B10" s="92"/>
      <c r="C10" s="92"/>
      <c r="D10" s="256" t="s">
        <v>47</v>
      </c>
      <c r="E10" s="256"/>
      <c r="F10" s="256"/>
      <c r="G10" s="256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256" t="s">
        <v>136</v>
      </c>
      <c r="T10" s="256"/>
      <c r="U10" s="256"/>
      <c r="V10" s="256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256" t="s">
        <v>49</v>
      </c>
      <c r="AI10" s="256"/>
      <c r="AJ10" s="256"/>
      <c r="AK10" s="256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2"/>
      <c r="BW10" s="92"/>
      <c r="BX10" s="92"/>
      <c r="BY10" s="92"/>
      <c r="BZ10" s="92"/>
      <c r="CA10" s="92"/>
      <c r="CB10" s="92"/>
      <c r="CC10" s="92"/>
    </row>
    <row r="11" spans="1:81" ht="16.5" customHeight="1" x14ac:dyDescent="0.2">
      <c r="A11" s="97" t="s">
        <v>103</v>
      </c>
      <c r="B11" s="98">
        <v>0.32291666666666669</v>
      </c>
      <c r="C11" s="98">
        <v>0.33333333333333331</v>
      </c>
      <c r="D11" s="98">
        <v>0.34375</v>
      </c>
      <c r="E11" s="98">
        <v>0.35416666666666669</v>
      </c>
      <c r="F11" s="98">
        <v>0.36458333333333331</v>
      </c>
      <c r="G11" s="98">
        <v>0.375</v>
      </c>
      <c r="H11" s="98">
        <v>0.38541666666666669</v>
      </c>
      <c r="I11" s="98">
        <v>0.39583333333333331</v>
      </c>
      <c r="J11" s="98">
        <v>0.40625</v>
      </c>
      <c r="K11" s="98">
        <v>0.41666666666666669</v>
      </c>
      <c r="L11" s="92"/>
      <c r="M11" s="98">
        <v>0.46875</v>
      </c>
      <c r="N11" s="98">
        <v>0.47916666666666669</v>
      </c>
      <c r="O11" s="98">
        <v>0.48958333333333331</v>
      </c>
      <c r="P11" s="98">
        <v>0.5</v>
      </c>
      <c r="Q11" s="98">
        <v>0.51041666666666663</v>
      </c>
      <c r="R11" s="98">
        <v>0.52083333333333337</v>
      </c>
      <c r="S11" s="98">
        <v>0.53125</v>
      </c>
      <c r="T11" s="98">
        <v>0.54166666666666663</v>
      </c>
      <c r="U11" s="98">
        <v>0.55208333333333337</v>
      </c>
      <c r="V11" s="98">
        <v>0.5625</v>
      </c>
      <c r="W11" s="98">
        <v>0.57291666666666663</v>
      </c>
      <c r="X11" s="98">
        <v>0.58333333333333337</v>
      </c>
      <c r="Y11" s="98">
        <v>0.59375</v>
      </c>
      <c r="Z11" s="98">
        <v>0.60416666666666663</v>
      </c>
      <c r="AA11" s="98">
        <v>0.61458333333333337</v>
      </c>
      <c r="AB11" s="98">
        <v>0.625</v>
      </c>
      <c r="AC11" s="92"/>
      <c r="AD11" s="98">
        <v>0.67708333333333337</v>
      </c>
      <c r="AE11" s="98">
        <v>0.6875</v>
      </c>
      <c r="AF11" s="98">
        <v>0.69791666666666663</v>
      </c>
      <c r="AG11" s="98">
        <v>0.70833333333333337</v>
      </c>
      <c r="AH11" s="98">
        <v>0.71875</v>
      </c>
      <c r="AI11" s="98">
        <v>0.72916666666666663</v>
      </c>
      <c r="AJ11" s="98">
        <v>0.73958333333333337</v>
      </c>
      <c r="AK11" s="98">
        <v>0.75</v>
      </c>
      <c r="AL11" s="98">
        <v>0.76041666666666663</v>
      </c>
      <c r="AM11" s="98">
        <v>0.77083333333333337</v>
      </c>
      <c r="AN11" s="98">
        <v>0.78125</v>
      </c>
      <c r="AO11" s="98">
        <v>0.79166666666666663</v>
      </c>
      <c r="AP11" s="99"/>
      <c r="AQ11" s="92"/>
      <c r="AR11" s="98">
        <v>0.32291666666666669</v>
      </c>
      <c r="AS11" s="98">
        <v>0.33333333333333331</v>
      </c>
      <c r="AT11" s="98">
        <v>0.34375</v>
      </c>
      <c r="AU11" s="98">
        <v>0.35416666666666669</v>
      </c>
      <c r="AV11" s="98">
        <v>0.36458333333333331</v>
      </c>
      <c r="AW11" s="98">
        <v>0.375</v>
      </c>
      <c r="AX11" s="98">
        <v>0.38541666666666669</v>
      </c>
      <c r="AY11" s="98">
        <v>0.39583333333333331</v>
      </c>
      <c r="AZ11" s="98">
        <v>0.40625</v>
      </c>
      <c r="BA11" s="98">
        <v>0.41666666666666669</v>
      </c>
      <c r="BB11" s="98">
        <v>0.46875</v>
      </c>
      <c r="BC11" s="98">
        <v>0.47916666666666669</v>
      </c>
      <c r="BD11" s="98">
        <v>0.48958333333333331</v>
      </c>
      <c r="BE11" s="98">
        <v>0.5</v>
      </c>
      <c r="BF11" s="98">
        <v>0.51041666666666663</v>
      </c>
      <c r="BG11" s="98">
        <v>0.52083333333333337</v>
      </c>
      <c r="BH11" s="98">
        <v>0.53125</v>
      </c>
      <c r="BI11" s="98">
        <v>0.54166666666666663</v>
      </c>
      <c r="BJ11" s="98">
        <v>0.55208333333333337</v>
      </c>
      <c r="BK11" s="98">
        <v>0.5625</v>
      </c>
      <c r="BL11" s="98">
        <v>0.57291666666666663</v>
      </c>
      <c r="BM11" s="98">
        <v>0.58333333333333337</v>
      </c>
      <c r="BN11" s="98">
        <v>0.59375</v>
      </c>
      <c r="BO11" s="98">
        <v>0.60416666666666663</v>
      </c>
      <c r="BP11" s="98">
        <v>0.61458333333333337</v>
      </c>
      <c r="BQ11" s="98">
        <v>0.625</v>
      </c>
      <c r="BR11" s="98">
        <v>0.67708333333333337</v>
      </c>
      <c r="BS11" s="98">
        <v>0.6875</v>
      </c>
      <c r="BT11" s="98">
        <v>0.69791666666666663</v>
      </c>
      <c r="BU11" s="98">
        <v>0.70833333333333337</v>
      </c>
      <c r="BV11" s="98">
        <v>0.71875</v>
      </c>
      <c r="BW11" s="98">
        <v>0.72916666666666663</v>
      </c>
      <c r="BX11" s="98">
        <v>0.73958333333333337</v>
      </c>
      <c r="BY11" s="98">
        <v>0.75</v>
      </c>
      <c r="BZ11" s="98">
        <v>0.76041666666666663</v>
      </c>
      <c r="CA11" s="98">
        <v>0.77083333333333337</v>
      </c>
      <c r="CB11" s="98">
        <v>0.78125</v>
      </c>
      <c r="CC11" s="98">
        <v>0.79166666666666663</v>
      </c>
    </row>
    <row r="12" spans="1:81" x14ac:dyDescent="0.2">
      <c r="A12" s="92"/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263" t="s">
        <v>104</v>
      </c>
      <c r="U12" s="263"/>
      <c r="V12" s="146">
        <v>1</v>
      </c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7"/>
      <c r="AS12" s="97"/>
      <c r="AT12" s="97"/>
      <c r="AU12" s="97">
        <f t="shared" ref="AU12:BA12" si="0">E14</f>
        <v>929.5</v>
      </c>
      <c r="AV12" s="97">
        <f t="shared" si="0"/>
        <v>987.5</v>
      </c>
      <c r="AW12" s="97">
        <f t="shared" si="0"/>
        <v>978.5</v>
      </c>
      <c r="AX12" s="97">
        <f t="shared" si="0"/>
        <v>899.5</v>
      </c>
      <c r="AY12" s="97">
        <f t="shared" si="0"/>
        <v>915.5</v>
      </c>
      <c r="AZ12" s="97">
        <f t="shared" si="0"/>
        <v>930.5</v>
      </c>
      <c r="BA12" s="97">
        <f t="shared" si="0"/>
        <v>1010.5</v>
      </c>
      <c r="BB12" s="97"/>
      <c r="BC12" s="97"/>
      <c r="BD12" s="97"/>
      <c r="BE12" s="97">
        <f t="shared" ref="BE12:BQ12" si="1">P14</f>
        <v>924.5</v>
      </c>
      <c r="BF12" s="97">
        <f t="shared" si="1"/>
        <v>1007</v>
      </c>
      <c r="BG12" s="97">
        <f t="shared" si="1"/>
        <v>1068.5</v>
      </c>
      <c r="BH12" s="97">
        <f t="shared" si="1"/>
        <v>1170.5</v>
      </c>
      <c r="BI12" s="97">
        <f t="shared" si="1"/>
        <v>1183.5</v>
      </c>
      <c r="BJ12" s="97">
        <f t="shared" si="1"/>
        <v>1187.5</v>
      </c>
      <c r="BK12" s="97">
        <f t="shared" si="1"/>
        <v>1173</v>
      </c>
      <c r="BL12" s="97">
        <f t="shared" si="1"/>
        <v>1074.5</v>
      </c>
      <c r="BM12" s="97">
        <f t="shared" si="1"/>
        <v>980</v>
      </c>
      <c r="BN12" s="97">
        <f t="shared" si="1"/>
        <v>985</v>
      </c>
      <c r="BO12" s="97">
        <f t="shared" si="1"/>
        <v>987</v>
      </c>
      <c r="BP12" s="97">
        <f t="shared" si="1"/>
        <v>1060</v>
      </c>
      <c r="BQ12" s="97">
        <f t="shared" si="1"/>
        <v>1104.5</v>
      </c>
      <c r="BR12" s="97"/>
      <c r="BS12" s="97"/>
      <c r="BT12" s="97"/>
      <c r="BU12" s="97">
        <f t="shared" ref="BU12:CC12" si="2">AG14</f>
        <v>1063.5</v>
      </c>
      <c r="BV12" s="97">
        <f t="shared" si="2"/>
        <v>760</v>
      </c>
      <c r="BW12" s="97">
        <f t="shared" si="2"/>
        <v>418.5</v>
      </c>
      <c r="BX12" s="97">
        <f t="shared" si="2"/>
        <v>78.5</v>
      </c>
      <c r="BY12" s="97">
        <f t="shared" si="2"/>
        <v>0</v>
      </c>
      <c r="BZ12" s="97">
        <f t="shared" si="2"/>
        <v>0</v>
      </c>
      <c r="CA12" s="97">
        <f t="shared" si="2"/>
        <v>0</v>
      </c>
      <c r="CB12" s="97">
        <f t="shared" si="2"/>
        <v>0</v>
      </c>
      <c r="CC12" s="97">
        <f t="shared" si="2"/>
        <v>0</v>
      </c>
    </row>
    <row r="13" spans="1:81" ht="16.5" customHeight="1" x14ac:dyDescent="0.2">
      <c r="A13" s="100" t="s">
        <v>105</v>
      </c>
      <c r="B13" s="149">
        <f>'G-1'!F10</f>
        <v>185.5</v>
      </c>
      <c r="C13" s="149">
        <f>'G-1'!F11</f>
        <v>210</v>
      </c>
      <c r="D13" s="149">
        <f>'G-1'!F12</f>
        <v>282.5</v>
      </c>
      <c r="E13" s="149">
        <f>'G-1'!F13</f>
        <v>251.5</v>
      </c>
      <c r="F13" s="149">
        <f>'G-1'!F14</f>
        <v>243.5</v>
      </c>
      <c r="G13" s="149">
        <f>'G-1'!F15</f>
        <v>201</v>
      </c>
      <c r="H13" s="149">
        <f>'G-1'!F16</f>
        <v>203.5</v>
      </c>
      <c r="I13" s="149">
        <f>'G-1'!F17</f>
        <v>267.5</v>
      </c>
      <c r="J13" s="149">
        <f>'G-1'!F18</f>
        <v>258.5</v>
      </c>
      <c r="K13" s="149">
        <f>'G-1'!F19</f>
        <v>281</v>
      </c>
      <c r="L13" s="150"/>
      <c r="M13" s="149">
        <f>'G-1'!F20</f>
        <v>203</v>
      </c>
      <c r="N13" s="149">
        <f>'G-1'!F21</f>
        <v>220</v>
      </c>
      <c r="O13" s="149">
        <f>'G-1'!F22</f>
        <v>204.5</v>
      </c>
      <c r="P13" s="149">
        <f>'G-1'!M10</f>
        <v>297</v>
      </c>
      <c r="Q13" s="149">
        <f>'G-1'!M11</f>
        <v>285.5</v>
      </c>
      <c r="R13" s="149">
        <f>'G-1'!M12</f>
        <v>281.5</v>
      </c>
      <c r="S13" s="149">
        <f>'G-1'!M13</f>
        <v>306.5</v>
      </c>
      <c r="T13" s="149">
        <f>'G-1'!M14</f>
        <v>310</v>
      </c>
      <c r="U13" s="149">
        <f>'G-1'!M15</f>
        <v>289.5</v>
      </c>
      <c r="V13" s="149">
        <f>'G-1'!M16</f>
        <v>267</v>
      </c>
      <c r="W13" s="149">
        <f>'G-1'!M17</f>
        <v>208</v>
      </c>
      <c r="X13" s="149">
        <f>'G-1'!M18</f>
        <v>215.5</v>
      </c>
      <c r="Y13" s="149">
        <f>'G-1'!M19</f>
        <v>294.5</v>
      </c>
      <c r="Z13" s="149">
        <f>'G-1'!M20</f>
        <v>269</v>
      </c>
      <c r="AA13" s="149">
        <f>'G-1'!M21</f>
        <v>281</v>
      </c>
      <c r="AB13" s="149">
        <f>'G-1'!M22</f>
        <v>260</v>
      </c>
      <c r="AC13" s="150"/>
      <c r="AD13" s="149">
        <f>'G-1'!T10</f>
        <v>303.5</v>
      </c>
      <c r="AE13" s="149">
        <f>'G-1'!T11</f>
        <v>341.5</v>
      </c>
      <c r="AF13" s="149">
        <f>'G-1'!T12</f>
        <v>340</v>
      </c>
      <c r="AG13" s="149">
        <f>'G-1'!T13</f>
        <v>78.5</v>
      </c>
      <c r="AH13" s="149">
        <f>'G-1'!T14</f>
        <v>0</v>
      </c>
      <c r="AI13" s="149">
        <f>'G-1'!T15</f>
        <v>0</v>
      </c>
      <c r="AJ13" s="149">
        <f>'G-1'!T16</f>
        <v>0</v>
      </c>
      <c r="AK13" s="149">
        <f>'G-1'!T17</f>
        <v>0</v>
      </c>
      <c r="AL13" s="149">
        <f>'G-1'!T18</f>
        <v>0</v>
      </c>
      <c r="AM13" s="149">
        <f>'G-1'!T19</f>
        <v>0</v>
      </c>
      <c r="AN13" s="149">
        <f>'G-1'!T20</f>
        <v>0</v>
      </c>
      <c r="AO13" s="149">
        <f>'G-1'!T21</f>
        <v>0</v>
      </c>
      <c r="AP13" s="101"/>
      <c r="AQ13" s="101"/>
      <c r="AR13" s="100"/>
      <c r="AS13" s="100"/>
      <c r="AT13" s="100"/>
      <c r="AU13" s="10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/>
      <c r="BF13" s="100"/>
      <c r="BG13" s="100"/>
      <c r="BH13" s="100"/>
      <c r="BI13" s="100"/>
      <c r="BJ13" s="100"/>
      <c r="BK13" s="100"/>
      <c r="BL13" s="100"/>
      <c r="BM13" s="100"/>
      <c r="BN13" s="100"/>
      <c r="BO13" s="100"/>
      <c r="BP13" s="100"/>
      <c r="BQ13" s="100"/>
      <c r="BR13" s="100"/>
      <c r="BS13" s="100"/>
      <c r="BT13" s="100"/>
      <c r="BU13" s="100"/>
      <c r="BV13" s="100"/>
      <c r="BW13" s="100"/>
      <c r="BX13" s="100"/>
      <c r="BY13" s="100"/>
      <c r="BZ13" s="100"/>
      <c r="CA13" s="101"/>
      <c r="CB13" s="101"/>
      <c r="CC13" s="101"/>
    </row>
    <row r="14" spans="1:81" ht="16.5" customHeight="1" x14ac:dyDescent="0.2">
      <c r="A14" s="100" t="s">
        <v>106</v>
      </c>
      <c r="B14" s="149"/>
      <c r="C14" s="149"/>
      <c r="D14" s="149"/>
      <c r="E14" s="149">
        <f>B13+C13+D13+E13</f>
        <v>929.5</v>
      </c>
      <c r="F14" s="149">
        <f t="shared" ref="F14:K14" si="3">C13+D13+E13+F13</f>
        <v>987.5</v>
      </c>
      <c r="G14" s="149">
        <f t="shared" si="3"/>
        <v>978.5</v>
      </c>
      <c r="H14" s="149">
        <f t="shared" si="3"/>
        <v>899.5</v>
      </c>
      <c r="I14" s="149">
        <f t="shared" si="3"/>
        <v>915.5</v>
      </c>
      <c r="J14" s="149">
        <f t="shared" si="3"/>
        <v>930.5</v>
      </c>
      <c r="K14" s="149">
        <f t="shared" si="3"/>
        <v>1010.5</v>
      </c>
      <c r="L14" s="150"/>
      <c r="M14" s="149"/>
      <c r="N14" s="149"/>
      <c r="O14" s="149"/>
      <c r="P14" s="149">
        <f>M13+N13+O13+P13</f>
        <v>924.5</v>
      </c>
      <c r="Q14" s="149">
        <f t="shared" ref="Q14:AB14" si="4">N13+O13+P13+Q13</f>
        <v>1007</v>
      </c>
      <c r="R14" s="149">
        <f t="shared" si="4"/>
        <v>1068.5</v>
      </c>
      <c r="S14" s="149">
        <f t="shared" si="4"/>
        <v>1170.5</v>
      </c>
      <c r="T14" s="149">
        <f t="shared" si="4"/>
        <v>1183.5</v>
      </c>
      <c r="U14" s="149">
        <f t="shared" si="4"/>
        <v>1187.5</v>
      </c>
      <c r="V14" s="149">
        <f t="shared" si="4"/>
        <v>1173</v>
      </c>
      <c r="W14" s="149">
        <f t="shared" si="4"/>
        <v>1074.5</v>
      </c>
      <c r="X14" s="149">
        <f t="shared" si="4"/>
        <v>980</v>
      </c>
      <c r="Y14" s="149">
        <f t="shared" si="4"/>
        <v>985</v>
      </c>
      <c r="Z14" s="149">
        <f t="shared" si="4"/>
        <v>987</v>
      </c>
      <c r="AA14" s="149">
        <f t="shared" si="4"/>
        <v>1060</v>
      </c>
      <c r="AB14" s="149">
        <f t="shared" si="4"/>
        <v>1104.5</v>
      </c>
      <c r="AC14" s="150"/>
      <c r="AD14" s="149"/>
      <c r="AE14" s="149"/>
      <c r="AF14" s="149"/>
      <c r="AG14" s="149">
        <f>AD13+AE13+AF13+AG13</f>
        <v>1063.5</v>
      </c>
      <c r="AH14" s="149">
        <f t="shared" ref="AH14:AO14" si="5">AE13+AF13+AG13+AH13</f>
        <v>760</v>
      </c>
      <c r="AI14" s="149">
        <f t="shared" si="5"/>
        <v>418.5</v>
      </c>
      <c r="AJ14" s="149">
        <f t="shared" si="5"/>
        <v>78.5</v>
      </c>
      <c r="AK14" s="149">
        <f t="shared" si="5"/>
        <v>0</v>
      </c>
      <c r="AL14" s="149">
        <f t="shared" si="5"/>
        <v>0</v>
      </c>
      <c r="AM14" s="149">
        <f t="shared" si="5"/>
        <v>0</v>
      </c>
      <c r="AN14" s="149">
        <f t="shared" si="5"/>
        <v>0</v>
      </c>
      <c r="AO14" s="149">
        <f t="shared" si="5"/>
        <v>0</v>
      </c>
      <c r="AP14" s="101"/>
      <c r="AQ14" s="101"/>
      <c r="AR14" s="101"/>
      <c r="AS14" s="101"/>
      <c r="AT14" s="101"/>
      <c r="AU14" s="101"/>
      <c r="AV14" s="101"/>
      <c r="AW14" s="101"/>
      <c r="AX14" s="101"/>
      <c r="AY14" s="101"/>
      <c r="AZ14" s="101"/>
      <c r="BA14" s="101"/>
      <c r="BB14" s="101"/>
      <c r="BC14" s="101"/>
      <c r="BD14" s="101"/>
      <c r="BE14" s="101"/>
      <c r="BF14" s="101"/>
      <c r="BG14" s="101"/>
      <c r="BH14" s="101"/>
      <c r="BI14" s="101"/>
      <c r="BJ14" s="101"/>
      <c r="BK14" s="101"/>
      <c r="BL14" s="101"/>
      <c r="BM14" s="101"/>
      <c r="BN14" s="101"/>
      <c r="BO14" s="101"/>
      <c r="BP14" s="101"/>
      <c r="BQ14" s="101"/>
      <c r="BR14" s="101"/>
      <c r="BS14" s="101"/>
      <c r="BT14" s="101"/>
      <c r="BU14" s="101"/>
      <c r="BV14" s="101"/>
      <c r="BW14" s="101"/>
      <c r="BX14" s="101"/>
      <c r="BY14" s="101"/>
      <c r="BZ14" s="101"/>
      <c r="CA14" s="101"/>
      <c r="CB14" s="101"/>
      <c r="CC14" s="101"/>
    </row>
    <row r="15" spans="1:81" ht="16.5" customHeight="1" x14ac:dyDescent="0.2">
      <c r="A15" s="97" t="s">
        <v>107</v>
      </c>
      <c r="B15" s="151"/>
      <c r="C15" s="152" t="s">
        <v>108</v>
      </c>
      <c r="D15" s="153">
        <f>DIRECCIONALIDAD!J10/100</f>
        <v>0</v>
      </c>
      <c r="E15" s="152"/>
      <c r="F15" s="152" t="s">
        <v>109</v>
      </c>
      <c r="G15" s="153">
        <f>DIRECCIONALIDAD!J11/100</f>
        <v>0.87968441814595666</v>
      </c>
      <c r="H15" s="152"/>
      <c r="I15" s="152" t="s">
        <v>110</v>
      </c>
      <c r="J15" s="153">
        <f>DIRECCIONALIDAD!J12/100</f>
        <v>0.1203155818540434</v>
      </c>
      <c r="K15" s="154"/>
      <c r="L15" s="148"/>
      <c r="M15" s="151"/>
      <c r="N15" s="152"/>
      <c r="O15" s="152" t="s">
        <v>108</v>
      </c>
      <c r="P15" s="153">
        <f>DIRECCIONALIDAD!J13/100</f>
        <v>0</v>
      </c>
      <c r="Q15" s="152"/>
      <c r="R15" s="152"/>
      <c r="S15" s="152"/>
      <c r="T15" s="152" t="s">
        <v>109</v>
      </c>
      <c r="U15" s="153">
        <f>DIRECCIONALIDAD!J14/100</f>
        <v>0.89741219963031427</v>
      </c>
      <c r="V15" s="152"/>
      <c r="W15" s="152"/>
      <c r="X15" s="152"/>
      <c r="Y15" s="152" t="s">
        <v>110</v>
      </c>
      <c r="Z15" s="153">
        <f>DIRECCIONALIDAD!J15/100</f>
        <v>0.10258780036968576</v>
      </c>
      <c r="AA15" s="152"/>
      <c r="AB15" s="154"/>
      <c r="AC15" s="148"/>
      <c r="AD15" s="151"/>
      <c r="AE15" s="152" t="s">
        <v>108</v>
      </c>
      <c r="AF15" s="153">
        <f>DIRECCIONALIDAD!J16/100</f>
        <v>0</v>
      </c>
      <c r="AG15" s="152"/>
      <c r="AH15" s="152"/>
      <c r="AI15" s="152"/>
      <c r="AJ15" s="152" t="s">
        <v>109</v>
      </c>
      <c r="AK15" s="153">
        <f>DIRECCIONALIDAD!J17/100</f>
        <v>0.89217919514047073</v>
      </c>
      <c r="AL15" s="152"/>
      <c r="AM15" s="152"/>
      <c r="AN15" s="152" t="s">
        <v>110</v>
      </c>
      <c r="AO15" s="155">
        <f>DIRECCIONALIDAD!J18/100</f>
        <v>0.10782080485952923</v>
      </c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2"/>
      <c r="CB15" s="92"/>
      <c r="CC15" s="92"/>
    </row>
    <row r="16" spans="1:81" ht="16.5" customHeight="1" x14ac:dyDescent="0.2">
      <c r="A16" s="158" t="s">
        <v>155</v>
      </c>
      <c r="B16" s="159">
        <f>MAX(B14:K14)</f>
        <v>1010.5</v>
      </c>
      <c r="C16" s="152" t="s">
        <v>108</v>
      </c>
      <c r="D16" s="160">
        <f>+B16*D15</f>
        <v>0</v>
      </c>
      <c r="E16" s="152"/>
      <c r="F16" s="152" t="s">
        <v>109</v>
      </c>
      <c r="G16" s="160">
        <f>+B16*G15</f>
        <v>888.92110453648922</v>
      </c>
      <c r="H16" s="152"/>
      <c r="I16" s="152" t="s">
        <v>110</v>
      </c>
      <c r="J16" s="160">
        <f>+B16*J15</f>
        <v>121.57889546351085</v>
      </c>
      <c r="K16" s="154"/>
      <c r="L16" s="148"/>
      <c r="M16" s="159">
        <f>MAX(M14:AB14)</f>
        <v>1187.5</v>
      </c>
      <c r="N16" s="152"/>
      <c r="O16" s="152" t="s">
        <v>108</v>
      </c>
      <c r="P16" s="161">
        <f>+M16*P15</f>
        <v>0</v>
      </c>
      <c r="Q16" s="152"/>
      <c r="R16" s="152"/>
      <c r="S16" s="152"/>
      <c r="T16" s="152" t="s">
        <v>109</v>
      </c>
      <c r="U16" s="161">
        <f>+M16*U15</f>
        <v>1065.6769870609983</v>
      </c>
      <c r="V16" s="152"/>
      <c r="W16" s="152"/>
      <c r="X16" s="152"/>
      <c r="Y16" s="152" t="s">
        <v>110</v>
      </c>
      <c r="Z16" s="161">
        <f>+M16*Z15</f>
        <v>121.82301293900184</v>
      </c>
      <c r="AA16" s="152"/>
      <c r="AB16" s="154"/>
      <c r="AC16" s="148"/>
      <c r="AD16" s="159">
        <f>MAX(AD14:AO14)</f>
        <v>1063.5</v>
      </c>
      <c r="AE16" s="152" t="s">
        <v>108</v>
      </c>
      <c r="AF16" s="160">
        <f>+AD16*AF15</f>
        <v>0</v>
      </c>
      <c r="AG16" s="152"/>
      <c r="AH16" s="152"/>
      <c r="AI16" s="152"/>
      <c r="AJ16" s="152" t="s">
        <v>109</v>
      </c>
      <c r="AK16" s="160">
        <f>+AD16*AK15</f>
        <v>948.83257403189066</v>
      </c>
      <c r="AL16" s="152"/>
      <c r="AM16" s="152"/>
      <c r="AN16" s="152" t="s">
        <v>110</v>
      </c>
      <c r="AO16" s="162">
        <f>+AD16*AO15</f>
        <v>114.66742596810934</v>
      </c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2"/>
      <c r="BN16" s="92"/>
      <c r="BO16" s="92"/>
      <c r="BP16" s="92"/>
      <c r="BQ16" s="92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</row>
    <row r="17" spans="1:81" ht="16.5" customHeight="1" x14ac:dyDescent="0.2">
      <c r="A17" s="92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260" t="s">
        <v>104</v>
      </c>
      <c r="U17" s="260"/>
      <c r="V17" s="156">
        <v>2</v>
      </c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92"/>
      <c r="AQ17" s="92"/>
      <c r="AR17" s="92"/>
      <c r="AS17" s="92"/>
      <c r="AT17" s="92"/>
      <c r="AU17" s="92"/>
      <c r="AV17" s="92"/>
      <c r="AW17" s="92"/>
      <c r="AX17" s="92"/>
      <c r="AY17" s="92"/>
      <c r="AZ17" s="92"/>
      <c r="BA17" s="92"/>
      <c r="BB17" s="92"/>
      <c r="BC17" s="92"/>
      <c r="BD17" s="92"/>
      <c r="BE17" s="92"/>
      <c r="BF17" s="92"/>
      <c r="BG17" s="92"/>
      <c r="BH17" s="92"/>
      <c r="BI17" s="92"/>
      <c r="BJ17" s="92"/>
      <c r="BK17" s="92"/>
      <c r="BL17" s="92"/>
      <c r="BM17" s="92"/>
      <c r="BN17" s="92"/>
      <c r="BO17" s="92"/>
      <c r="BP17" s="92"/>
      <c r="BQ17" s="92"/>
      <c r="BR17" s="92"/>
      <c r="BS17" s="92"/>
      <c r="BT17" s="92"/>
      <c r="BU17" s="92"/>
      <c r="BV17" s="92"/>
      <c r="BW17" s="92"/>
      <c r="BX17" s="92"/>
      <c r="BY17" s="92"/>
      <c r="BZ17" s="92"/>
      <c r="CA17" s="92"/>
      <c r="CB17" s="92"/>
      <c r="CC17" s="92"/>
    </row>
    <row r="18" spans="1:81" ht="16.5" customHeight="1" x14ac:dyDescent="0.2">
      <c r="A18" s="100" t="s">
        <v>105</v>
      </c>
      <c r="B18" s="149">
        <f>'G-2'!F10</f>
        <v>282.5</v>
      </c>
      <c r="C18" s="149">
        <f>'G-2'!F11</f>
        <v>300.5</v>
      </c>
      <c r="D18" s="149">
        <f>'G-2'!F12</f>
        <v>277</v>
      </c>
      <c r="E18" s="149">
        <f>'G-2'!F13</f>
        <v>259.5</v>
      </c>
      <c r="F18" s="149">
        <f>'G-2'!F14</f>
        <v>291.5</v>
      </c>
      <c r="G18" s="149">
        <f>'G-2'!F15</f>
        <v>275</v>
      </c>
      <c r="H18" s="149">
        <f>'G-2'!F16</f>
        <v>259</v>
      </c>
      <c r="I18" s="149">
        <f>'G-2'!F17</f>
        <v>302.5</v>
      </c>
      <c r="J18" s="149">
        <f>'G-2'!F18</f>
        <v>249</v>
      </c>
      <c r="K18" s="149">
        <f>'G-2'!F19</f>
        <v>255.5</v>
      </c>
      <c r="L18" s="150"/>
      <c r="M18" s="149">
        <f>'G-2'!F20</f>
        <v>251</v>
      </c>
      <c r="N18" s="149">
        <f>'G-2'!F21</f>
        <v>238</v>
      </c>
      <c r="O18" s="149">
        <f>'G-2'!F22</f>
        <v>261</v>
      </c>
      <c r="P18" s="149">
        <f>'G-2'!M10</f>
        <v>253.5</v>
      </c>
      <c r="Q18" s="149">
        <f>'G-2'!M11</f>
        <v>249</v>
      </c>
      <c r="R18" s="149">
        <f>'G-2'!M12</f>
        <v>220</v>
      </c>
      <c r="S18" s="149">
        <f>'G-2'!M13</f>
        <v>203.5</v>
      </c>
      <c r="T18" s="149">
        <f>'G-2'!M14</f>
        <v>217</v>
      </c>
      <c r="U18" s="149">
        <f>'G-2'!M15</f>
        <v>200</v>
      </c>
      <c r="V18" s="149">
        <f>'G-2'!M16</f>
        <v>187</v>
      </c>
      <c r="W18" s="149">
        <f>'G-2'!M17</f>
        <v>228.5</v>
      </c>
      <c r="X18" s="149">
        <f>'G-2'!M18</f>
        <v>278.5</v>
      </c>
      <c r="Y18" s="149">
        <f>'G-2'!M19</f>
        <v>263.5</v>
      </c>
      <c r="Z18" s="149">
        <f>'G-2'!M20</f>
        <v>250</v>
      </c>
      <c r="AA18" s="149">
        <f>'G-2'!M21</f>
        <v>251.5</v>
      </c>
      <c r="AB18" s="149">
        <f>'G-2'!M22</f>
        <v>289.5</v>
      </c>
      <c r="AC18" s="150"/>
      <c r="AD18" s="149">
        <f>'G-2'!T10</f>
        <v>267.5</v>
      </c>
      <c r="AE18" s="149">
        <f>'G-2'!T11</f>
        <v>266</v>
      </c>
      <c r="AF18" s="149">
        <f>'G-2'!T12</f>
        <v>237.5</v>
      </c>
      <c r="AG18" s="149">
        <f>'G-2'!T13</f>
        <v>274</v>
      </c>
      <c r="AH18" s="149">
        <f>'G-2'!T14</f>
        <v>0</v>
      </c>
      <c r="AI18" s="149">
        <f>'G-2'!T15</f>
        <v>0</v>
      </c>
      <c r="AJ18" s="149">
        <f>'G-2'!T16</f>
        <v>0</v>
      </c>
      <c r="AK18" s="149">
        <f>'G-2'!T17</f>
        <v>0</v>
      </c>
      <c r="AL18" s="149">
        <f>'G-2'!T18</f>
        <v>0</v>
      </c>
      <c r="AM18" s="149">
        <f>'G-2'!T19</f>
        <v>0</v>
      </c>
      <c r="AN18" s="149">
        <f>'G-2'!T20</f>
        <v>0</v>
      </c>
      <c r="AO18" s="149">
        <f>'G-2'!T21</f>
        <v>0</v>
      </c>
      <c r="AP18" s="101"/>
      <c r="AQ18" s="101"/>
      <c r="AR18" s="101"/>
      <c r="AS18" s="101"/>
      <c r="AT18" s="101"/>
      <c r="AU18" s="101">
        <f t="shared" ref="AU18:BA18" si="6">E19</f>
        <v>1119.5</v>
      </c>
      <c r="AV18" s="101">
        <f t="shared" si="6"/>
        <v>1128.5</v>
      </c>
      <c r="AW18" s="101">
        <f t="shared" si="6"/>
        <v>1103</v>
      </c>
      <c r="AX18" s="101">
        <f t="shared" si="6"/>
        <v>1085</v>
      </c>
      <c r="AY18" s="101">
        <f t="shared" si="6"/>
        <v>1128</v>
      </c>
      <c r="AZ18" s="101">
        <f t="shared" si="6"/>
        <v>1085.5</v>
      </c>
      <c r="BA18" s="101">
        <f t="shared" si="6"/>
        <v>1066</v>
      </c>
      <c r="BB18" s="101"/>
      <c r="BC18" s="101"/>
      <c r="BD18" s="101"/>
      <c r="BE18" s="101">
        <f t="shared" ref="BE18:BQ18" si="7">P19</f>
        <v>1003.5</v>
      </c>
      <c r="BF18" s="101">
        <f t="shared" si="7"/>
        <v>1001.5</v>
      </c>
      <c r="BG18" s="101">
        <f t="shared" si="7"/>
        <v>983.5</v>
      </c>
      <c r="BH18" s="101">
        <f t="shared" si="7"/>
        <v>926</v>
      </c>
      <c r="BI18" s="101">
        <f t="shared" si="7"/>
        <v>889.5</v>
      </c>
      <c r="BJ18" s="101">
        <f t="shared" si="7"/>
        <v>840.5</v>
      </c>
      <c r="BK18" s="101">
        <f t="shared" si="7"/>
        <v>807.5</v>
      </c>
      <c r="BL18" s="101">
        <f t="shared" si="7"/>
        <v>832.5</v>
      </c>
      <c r="BM18" s="101">
        <f t="shared" si="7"/>
        <v>894</v>
      </c>
      <c r="BN18" s="101">
        <f t="shared" si="7"/>
        <v>957.5</v>
      </c>
      <c r="BO18" s="101">
        <f t="shared" si="7"/>
        <v>1020.5</v>
      </c>
      <c r="BP18" s="101">
        <f t="shared" si="7"/>
        <v>1043.5</v>
      </c>
      <c r="BQ18" s="101">
        <f t="shared" si="7"/>
        <v>1054.5</v>
      </c>
      <c r="BR18" s="101"/>
      <c r="BS18" s="101"/>
      <c r="BT18" s="101"/>
      <c r="BU18" s="101">
        <f t="shared" ref="BU18:CC18" si="8">AG19</f>
        <v>1045</v>
      </c>
      <c r="BV18" s="101">
        <f t="shared" si="8"/>
        <v>777.5</v>
      </c>
      <c r="BW18" s="101">
        <f t="shared" si="8"/>
        <v>511.5</v>
      </c>
      <c r="BX18" s="101">
        <f t="shared" si="8"/>
        <v>274</v>
      </c>
      <c r="BY18" s="101">
        <f t="shared" si="8"/>
        <v>0</v>
      </c>
      <c r="BZ18" s="101">
        <f t="shared" si="8"/>
        <v>0</v>
      </c>
      <c r="CA18" s="101">
        <f t="shared" si="8"/>
        <v>0</v>
      </c>
      <c r="CB18" s="101">
        <f t="shared" si="8"/>
        <v>0</v>
      </c>
      <c r="CC18" s="101">
        <f t="shared" si="8"/>
        <v>0</v>
      </c>
    </row>
    <row r="19" spans="1:81" ht="16.5" customHeight="1" x14ac:dyDescent="0.2">
      <c r="A19" s="100" t="s">
        <v>106</v>
      </c>
      <c r="B19" s="149"/>
      <c r="C19" s="149"/>
      <c r="D19" s="149"/>
      <c r="E19" s="149">
        <f>B18+C18+D18+E18</f>
        <v>1119.5</v>
      </c>
      <c r="F19" s="149">
        <f t="shared" ref="F19:K19" si="9">C18+D18+E18+F18</f>
        <v>1128.5</v>
      </c>
      <c r="G19" s="149">
        <f t="shared" si="9"/>
        <v>1103</v>
      </c>
      <c r="H19" s="149">
        <f t="shared" si="9"/>
        <v>1085</v>
      </c>
      <c r="I19" s="149">
        <f t="shared" si="9"/>
        <v>1128</v>
      </c>
      <c r="J19" s="149">
        <f t="shared" si="9"/>
        <v>1085.5</v>
      </c>
      <c r="K19" s="149">
        <f t="shared" si="9"/>
        <v>1066</v>
      </c>
      <c r="L19" s="150"/>
      <c r="M19" s="149"/>
      <c r="N19" s="149"/>
      <c r="O19" s="149"/>
      <c r="P19" s="149">
        <f>M18+N18+O18+P18</f>
        <v>1003.5</v>
      </c>
      <c r="Q19" s="149">
        <f t="shared" ref="Q19:AB19" si="10">N18+O18+P18+Q18</f>
        <v>1001.5</v>
      </c>
      <c r="R19" s="149">
        <f t="shared" si="10"/>
        <v>983.5</v>
      </c>
      <c r="S19" s="149">
        <f t="shared" si="10"/>
        <v>926</v>
      </c>
      <c r="T19" s="149">
        <f t="shared" si="10"/>
        <v>889.5</v>
      </c>
      <c r="U19" s="149">
        <f t="shared" si="10"/>
        <v>840.5</v>
      </c>
      <c r="V19" s="149">
        <f t="shared" si="10"/>
        <v>807.5</v>
      </c>
      <c r="W19" s="149">
        <f t="shared" si="10"/>
        <v>832.5</v>
      </c>
      <c r="X19" s="149">
        <f t="shared" si="10"/>
        <v>894</v>
      </c>
      <c r="Y19" s="149">
        <f t="shared" si="10"/>
        <v>957.5</v>
      </c>
      <c r="Z19" s="149">
        <f t="shared" si="10"/>
        <v>1020.5</v>
      </c>
      <c r="AA19" s="149">
        <f t="shared" si="10"/>
        <v>1043.5</v>
      </c>
      <c r="AB19" s="149">
        <f t="shared" si="10"/>
        <v>1054.5</v>
      </c>
      <c r="AC19" s="150"/>
      <c r="AD19" s="149"/>
      <c r="AE19" s="149"/>
      <c r="AF19" s="149"/>
      <c r="AG19" s="149">
        <f>AD18+AE18+AF18+AG18</f>
        <v>1045</v>
      </c>
      <c r="AH19" s="149">
        <f t="shared" ref="AH19:AO19" si="11">AE18+AF18+AG18+AH18</f>
        <v>777.5</v>
      </c>
      <c r="AI19" s="149">
        <f t="shared" si="11"/>
        <v>511.5</v>
      </c>
      <c r="AJ19" s="149">
        <f t="shared" si="11"/>
        <v>274</v>
      </c>
      <c r="AK19" s="149">
        <f t="shared" si="11"/>
        <v>0</v>
      </c>
      <c r="AL19" s="149">
        <f t="shared" si="11"/>
        <v>0</v>
      </c>
      <c r="AM19" s="149">
        <f t="shared" si="11"/>
        <v>0</v>
      </c>
      <c r="AN19" s="149">
        <f t="shared" si="11"/>
        <v>0</v>
      </c>
      <c r="AO19" s="149">
        <f t="shared" si="11"/>
        <v>0</v>
      </c>
      <c r="AP19" s="101"/>
      <c r="AQ19" s="101"/>
      <c r="AR19" s="101"/>
      <c r="AS19" s="101"/>
      <c r="AT19" s="101"/>
      <c r="AU19" s="101">
        <f t="shared" ref="AU19:BA19" si="12">E29</f>
        <v>541</v>
      </c>
      <c r="AV19" s="101">
        <f t="shared" si="12"/>
        <v>551.5</v>
      </c>
      <c r="AW19" s="101">
        <f t="shared" si="12"/>
        <v>597.5</v>
      </c>
      <c r="AX19" s="101">
        <f t="shared" si="12"/>
        <v>603.5</v>
      </c>
      <c r="AY19" s="101">
        <f t="shared" si="12"/>
        <v>566.5</v>
      </c>
      <c r="AZ19" s="101">
        <f t="shared" si="12"/>
        <v>566</v>
      </c>
      <c r="BA19" s="101">
        <f t="shared" si="12"/>
        <v>539</v>
      </c>
      <c r="BB19" s="101"/>
      <c r="BC19" s="101"/>
      <c r="BD19" s="101"/>
      <c r="BE19" s="101">
        <f t="shared" ref="BE19:BQ19" si="13">P29</f>
        <v>553.5</v>
      </c>
      <c r="BF19" s="101">
        <f t="shared" si="13"/>
        <v>574.5</v>
      </c>
      <c r="BG19" s="101">
        <f t="shared" si="13"/>
        <v>556.5</v>
      </c>
      <c r="BH19" s="101">
        <f t="shared" si="13"/>
        <v>556</v>
      </c>
      <c r="BI19" s="101">
        <f t="shared" si="13"/>
        <v>554</v>
      </c>
      <c r="BJ19" s="101">
        <f t="shared" si="13"/>
        <v>512.5</v>
      </c>
      <c r="BK19" s="101">
        <f t="shared" si="13"/>
        <v>479</v>
      </c>
      <c r="BL19" s="101">
        <f t="shared" si="13"/>
        <v>501.5</v>
      </c>
      <c r="BM19" s="101">
        <f t="shared" si="13"/>
        <v>500</v>
      </c>
      <c r="BN19" s="101">
        <f t="shared" si="13"/>
        <v>505</v>
      </c>
      <c r="BO19" s="101">
        <f t="shared" si="13"/>
        <v>559</v>
      </c>
      <c r="BP19" s="101">
        <f t="shared" si="13"/>
        <v>527.5</v>
      </c>
      <c r="BQ19" s="101">
        <f t="shared" si="13"/>
        <v>552.5</v>
      </c>
      <c r="BR19" s="101"/>
      <c r="BS19" s="101"/>
      <c r="BT19" s="101"/>
      <c r="BU19" s="101">
        <f t="shared" ref="BU19:CC19" si="14">AG29</f>
        <v>579</v>
      </c>
      <c r="BV19" s="101">
        <f t="shared" si="14"/>
        <v>435.5</v>
      </c>
      <c r="BW19" s="101">
        <f t="shared" si="14"/>
        <v>290</v>
      </c>
      <c r="BX19" s="101">
        <f t="shared" si="14"/>
        <v>148</v>
      </c>
      <c r="BY19" s="101">
        <f t="shared" si="14"/>
        <v>0</v>
      </c>
      <c r="BZ19" s="101">
        <f t="shared" si="14"/>
        <v>0</v>
      </c>
      <c r="CA19" s="101">
        <f t="shared" si="14"/>
        <v>0</v>
      </c>
      <c r="CB19" s="101">
        <f t="shared" si="14"/>
        <v>0</v>
      </c>
      <c r="CC19" s="101">
        <f t="shared" si="14"/>
        <v>0</v>
      </c>
    </row>
    <row r="20" spans="1:81" ht="16.5" customHeight="1" x14ac:dyDescent="0.2">
      <c r="A20" s="97" t="s">
        <v>107</v>
      </c>
      <c r="B20" s="151"/>
      <c r="C20" s="152" t="s">
        <v>108</v>
      </c>
      <c r="D20" s="153">
        <f>DIRECCIONALIDAD!J19/100</f>
        <v>0</v>
      </c>
      <c r="E20" s="152"/>
      <c r="F20" s="152" t="s">
        <v>109</v>
      </c>
      <c r="G20" s="153">
        <f>DIRECCIONALIDAD!J20/100</f>
        <v>1</v>
      </c>
      <c r="H20" s="152"/>
      <c r="I20" s="152" t="s">
        <v>110</v>
      </c>
      <c r="J20" s="153">
        <f>DIRECCIONALIDAD!J21/100</f>
        <v>0</v>
      </c>
      <c r="K20" s="154"/>
      <c r="L20" s="148"/>
      <c r="M20" s="151"/>
      <c r="N20" s="152"/>
      <c r="O20" s="152" t="s">
        <v>108</v>
      </c>
      <c r="P20" s="153">
        <f>DIRECCIONALIDAD!J22/100</f>
        <v>0</v>
      </c>
      <c r="Q20" s="152"/>
      <c r="R20" s="152"/>
      <c r="S20" s="152"/>
      <c r="T20" s="152" t="s">
        <v>109</v>
      </c>
      <c r="U20" s="153">
        <f>DIRECCIONALIDAD!J23/100</f>
        <v>1</v>
      </c>
      <c r="V20" s="152"/>
      <c r="W20" s="152"/>
      <c r="X20" s="152"/>
      <c r="Y20" s="152" t="s">
        <v>110</v>
      </c>
      <c r="Z20" s="153">
        <f>DIRECCIONALIDAD!J24/100</f>
        <v>0</v>
      </c>
      <c r="AA20" s="152"/>
      <c r="AB20" s="154"/>
      <c r="AC20" s="148"/>
      <c r="AD20" s="151"/>
      <c r="AE20" s="152" t="s">
        <v>108</v>
      </c>
      <c r="AF20" s="153">
        <f>DIRECCIONALIDAD!J25/100</f>
        <v>0</v>
      </c>
      <c r="AG20" s="152"/>
      <c r="AH20" s="152"/>
      <c r="AI20" s="152"/>
      <c r="AJ20" s="152" t="s">
        <v>109</v>
      </c>
      <c r="AK20" s="153">
        <f>DIRECCIONALIDAD!J26/100</f>
        <v>1</v>
      </c>
      <c r="AL20" s="152"/>
      <c r="AM20" s="152"/>
      <c r="AN20" s="152" t="s">
        <v>110</v>
      </c>
      <c r="AO20" s="155">
        <f>DIRECCIONALIDAD!J27/100</f>
        <v>0</v>
      </c>
      <c r="AP20" s="92"/>
      <c r="AQ20" s="92"/>
      <c r="AR20" s="92"/>
      <c r="AS20" s="92"/>
      <c r="AT20" s="92"/>
      <c r="AU20" s="92">
        <f t="shared" ref="AU20:BA20" si="15">E24</f>
        <v>0</v>
      </c>
      <c r="AV20" s="92">
        <f t="shared" si="15"/>
        <v>0</v>
      </c>
      <c r="AW20" s="92">
        <f t="shared" si="15"/>
        <v>0</v>
      </c>
      <c r="AX20" s="92">
        <f t="shared" si="15"/>
        <v>0</v>
      </c>
      <c r="AY20" s="92">
        <f t="shared" si="15"/>
        <v>0</v>
      </c>
      <c r="AZ20" s="92">
        <f t="shared" si="15"/>
        <v>0</v>
      </c>
      <c r="BA20" s="92">
        <f t="shared" si="15"/>
        <v>0</v>
      </c>
      <c r="BB20" s="92"/>
      <c r="BC20" s="92"/>
      <c r="BD20" s="92"/>
      <c r="BE20" s="92">
        <f t="shared" ref="BE20:BQ20" si="16">P24</f>
        <v>0</v>
      </c>
      <c r="BF20" s="92">
        <f t="shared" si="16"/>
        <v>0</v>
      </c>
      <c r="BG20" s="92">
        <f t="shared" si="16"/>
        <v>0</v>
      </c>
      <c r="BH20" s="92">
        <f t="shared" si="16"/>
        <v>0</v>
      </c>
      <c r="BI20" s="92">
        <f t="shared" si="16"/>
        <v>0</v>
      </c>
      <c r="BJ20" s="92">
        <f t="shared" si="16"/>
        <v>0</v>
      </c>
      <c r="BK20" s="92">
        <f t="shared" si="16"/>
        <v>0</v>
      </c>
      <c r="BL20" s="92">
        <f t="shared" si="16"/>
        <v>0</v>
      </c>
      <c r="BM20" s="92">
        <f t="shared" si="16"/>
        <v>0</v>
      </c>
      <c r="BN20" s="92">
        <f t="shared" si="16"/>
        <v>0</v>
      </c>
      <c r="BO20" s="92">
        <f t="shared" si="16"/>
        <v>0</v>
      </c>
      <c r="BP20" s="92">
        <f t="shared" si="16"/>
        <v>0</v>
      </c>
      <c r="BQ20" s="92">
        <f t="shared" si="16"/>
        <v>0</v>
      </c>
      <c r="BR20" s="92"/>
      <c r="BS20" s="92"/>
      <c r="BT20" s="92"/>
      <c r="BU20" s="92">
        <f t="shared" ref="BU20:CC20" si="17">AG24</f>
        <v>0</v>
      </c>
      <c r="BV20" s="92">
        <f t="shared" si="17"/>
        <v>0</v>
      </c>
      <c r="BW20" s="92">
        <f t="shared" si="17"/>
        <v>0</v>
      </c>
      <c r="BX20" s="92">
        <f t="shared" si="17"/>
        <v>0</v>
      </c>
      <c r="BY20" s="92">
        <f t="shared" si="17"/>
        <v>0</v>
      </c>
      <c r="BZ20" s="92">
        <f t="shared" si="17"/>
        <v>0</v>
      </c>
      <c r="CA20" s="92">
        <f t="shared" si="17"/>
        <v>0</v>
      </c>
      <c r="CB20" s="92">
        <f t="shared" si="17"/>
        <v>0</v>
      </c>
      <c r="CC20" s="92">
        <f t="shared" si="17"/>
        <v>0</v>
      </c>
    </row>
    <row r="21" spans="1:81" ht="16.5" customHeight="1" x14ac:dyDescent="0.2">
      <c r="A21" s="158" t="s">
        <v>155</v>
      </c>
      <c r="B21" s="159">
        <f>MAX(B19:K19)</f>
        <v>1128.5</v>
      </c>
      <c r="C21" s="152" t="s">
        <v>108</v>
      </c>
      <c r="D21" s="160">
        <f>+B21*D20</f>
        <v>0</v>
      </c>
      <c r="E21" s="152"/>
      <c r="F21" s="152" t="s">
        <v>109</v>
      </c>
      <c r="G21" s="160">
        <f>+B21*G20</f>
        <v>1128.5</v>
      </c>
      <c r="H21" s="152"/>
      <c r="I21" s="152" t="s">
        <v>110</v>
      </c>
      <c r="J21" s="160">
        <f>+B21*J20</f>
        <v>0</v>
      </c>
      <c r="K21" s="154"/>
      <c r="L21" s="148"/>
      <c r="M21" s="159">
        <f>MAX(M19:AB19)</f>
        <v>1054.5</v>
      </c>
      <c r="N21" s="152"/>
      <c r="O21" s="152" t="s">
        <v>108</v>
      </c>
      <c r="P21" s="161">
        <f>+M21*P20</f>
        <v>0</v>
      </c>
      <c r="Q21" s="152"/>
      <c r="R21" s="152"/>
      <c r="S21" s="152"/>
      <c r="T21" s="152" t="s">
        <v>109</v>
      </c>
      <c r="U21" s="161">
        <f>+M21*U20</f>
        <v>1054.5</v>
      </c>
      <c r="V21" s="152"/>
      <c r="W21" s="152"/>
      <c r="X21" s="152"/>
      <c r="Y21" s="152" t="s">
        <v>110</v>
      </c>
      <c r="Z21" s="161">
        <f>+M21*Z20</f>
        <v>0</v>
      </c>
      <c r="AA21" s="152"/>
      <c r="AB21" s="154"/>
      <c r="AC21" s="148"/>
      <c r="AD21" s="159">
        <f>MAX(AD19:AO19)</f>
        <v>1045</v>
      </c>
      <c r="AE21" s="152" t="s">
        <v>108</v>
      </c>
      <c r="AF21" s="160">
        <f>+AD21*AF20</f>
        <v>0</v>
      </c>
      <c r="AG21" s="152"/>
      <c r="AH21" s="152"/>
      <c r="AI21" s="152"/>
      <c r="AJ21" s="152" t="s">
        <v>109</v>
      </c>
      <c r="AK21" s="160">
        <f>+AD21*AK20</f>
        <v>1045</v>
      </c>
      <c r="AL21" s="152"/>
      <c r="AM21" s="152"/>
      <c r="AN21" s="152" t="s">
        <v>110</v>
      </c>
      <c r="AO21" s="162">
        <f>+AD21*AO20</f>
        <v>0</v>
      </c>
      <c r="AP21" s="92"/>
      <c r="AQ21" s="92"/>
      <c r="AR21" s="92"/>
      <c r="AS21" s="92"/>
      <c r="AT21" s="92"/>
      <c r="AU21" s="92"/>
      <c r="AV21" s="92"/>
      <c r="AW21" s="92"/>
      <c r="AX21" s="92"/>
      <c r="AY21" s="92"/>
      <c r="AZ21" s="92"/>
      <c r="BA21" s="92"/>
      <c r="BB21" s="92"/>
      <c r="BC21" s="92"/>
      <c r="BD21" s="92"/>
      <c r="BE21" s="92"/>
      <c r="BF21" s="92"/>
      <c r="BG21" s="92"/>
      <c r="BH21" s="92"/>
      <c r="BI21" s="92"/>
      <c r="BJ21" s="92"/>
      <c r="BK21" s="92"/>
      <c r="BL21" s="92"/>
      <c r="BM21" s="92"/>
      <c r="BN21" s="92"/>
      <c r="BO21" s="92"/>
      <c r="BP21" s="92"/>
      <c r="BQ21" s="92"/>
      <c r="BR21" s="92"/>
      <c r="BS21" s="92"/>
      <c r="BT21" s="92"/>
      <c r="BU21" s="92"/>
      <c r="BV21" s="92"/>
      <c r="BW21" s="92"/>
      <c r="BX21" s="92"/>
      <c r="BY21" s="92"/>
      <c r="BZ21" s="92"/>
      <c r="CA21" s="92"/>
      <c r="CB21" s="92"/>
      <c r="CC21" s="92"/>
    </row>
    <row r="22" spans="1:81" ht="16.5" customHeight="1" x14ac:dyDescent="0.2">
      <c r="A22" s="92"/>
      <c r="B22" s="148"/>
      <c r="C22" s="148"/>
      <c r="D22" s="148"/>
      <c r="E22" s="148"/>
      <c r="F22" s="148"/>
      <c r="G22" s="148"/>
      <c r="H22" s="148"/>
      <c r="I22" s="148"/>
      <c r="J22" s="148"/>
      <c r="K22" s="148"/>
      <c r="L22" s="148"/>
      <c r="M22" s="148"/>
      <c r="N22" s="148"/>
      <c r="O22" s="148"/>
      <c r="P22" s="148"/>
      <c r="Q22" s="148"/>
      <c r="R22" s="148"/>
      <c r="S22" s="148"/>
      <c r="T22" s="260" t="s">
        <v>104</v>
      </c>
      <c r="U22" s="260"/>
      <c r="V22" s="156">
        <v>3</v>
      </c>
      <c r="W22" s="148"/>
      <c r="X22" s="148"/>
      <c r="Y22" s="148"/>
      <c r="Z22" s="148"/>
      <c r="AA22" s="148"/>
      <c r="AB22" s="148"/>
      <c r="AC22" s="148"/>
      <c r="AD22" s="148"/>
      <c r="AE22" s="148"/>
      <c r="AF22" s="148"/>
      <c r="AG22" s="148"/>
      <c r="AH22" s="148"/>
      <c r="AI22" s="148"/>
      <c r="AJ22" s="148"/>
      <c r="AK22" s="148"/>
      <c r="AL22" s="148"/>
      <c r="AM22" s="148"/>
      <c r="AN22" s="148"/>
      <c r="AO22" s="148"/>
      <c r="AP22" s="92"/>
      <c r="AQ22" s="92"/>
      <c r="AR22" s="92"/>
      <c r="AS22" s="92"/>
      <c r="AT22" s="92"/>
      <c r="AU22" s="92">
        <f t="shared" ref="AU22:BA22" si="18">E34</f>
        <v>2590</v>
      </c>
      <c r="AV22" s="92">
        <f t="shared" si="18"/>
        <v>2667.5</v>
      </c>
      <c r="AW22" s="92">
        <f t="shared" si="18"/>
        <v>2679</v>
      </c>
      <c r="AX22" s="92">
        <f t="shared" si="18"/>
        <v>2588</v>
      </c>
      <c r="AY22" s="92">
        <f t="shared" si="18"/>
        <v>2610</v>
      </c>
      <c r="AZ22" s="92">
        <f t="shared" si="18"/>
        <v>2582</v>
      </c>
      <c r="BA22" s="92">
        <f t="shared" si="18"/>
        <v>2615.5</v>
      </c>
      <c r="BB22" s="92"/>
      <c r="BC22" s="92"/>
      <c r="BD22" s="92"/>
      <c r="BE22" s="92">
        <f t="shared" ref="BE22:BQ22" si="19">P34</f>
        <v>2481.5</v>
      </c>
      <c r="BF22" s="92">
        <f t="shared" si="19"/>
        <v>2583</v>
      </c>
      <c r="BG22" s="92">
        <f t="shared" si="19"/>
        <v>2608.5</v>
      </c>
      <c r="BH22" s="92">
        <f t="shared" si="19"/>
        <v>2652.5</v>
      </c>
      <c r="BI22" s="92">
        <f t="shared" si="19"/>
        <v>2627</v>
      </c>
      <c r="BJ22" s="92">
        <f t="shared" si="19"/>
        <v>2540.5</v>
      </c>
      <c r="BK22" s="92">
        <f t="shared" si="19"/>
        <v>2459.5</v>
      </c>
      <c r="BL22" s="92">
        <f t="shared" si="19"/>
        <v>2408.5</v>
      </c>
      <c r="BM22" s="92">
        <f t="shared" si="19"/>
        <v>2374</v>
      </c>
      <c r="BN22" s="92">
        <f t="shared" si="19"/>
        <v>2447.5</v>
      </c>
      <c r="BO22" s="92">
        <f t="shared" si="19"/>
        <v>2566.5</v>
      </c>
      <c r="BP22" s="92">
        <f t="shared" si="19"/>
        <v>2631</v>
      </c>
      <c r="BQ22" s="92">
        <f t="shared" si="19"/>
        <v>2711.5</v>
      </c>
      <c r="BR22" s="92"/>
      <c r="BS22" s="92"/>
      <c r="BT22" s="92"/>
      <c r="BU22" s="92">
        <f t="shared" ref="BU22:CC22" si="20">AG34</f>
        <v>2687.5</v>
      </c>
      <c r="BV22" s="92">
        <f t="shared" si="20"/>
        <v>1973</v>
      </c>
      <c r="BW22" s="92">
        <f t="shared" si="20"/>
        <v>1220</v>
      </c>
      <c r="BX22" s="92">
        <f t="shared" si="20"/>
        <v>500.5</v>
      </c>
      <c r="BY22" s="92">
        <f t="shared" si="20"/>
        <v>0</v>
      </c>
      <c r="BZ22" s="92">
        <f t="shared" si="20"/>
        <v>0</v>
      </c>
      <c r="CA22" s="92">
        <f t="shared" si="20"/>
        <v>0</v>
      </c>
      <c r="CB22" s="92">
        <f t="shared" si="20"/>
        <v>0</v>
      </c>
      <c r="CC22" s="92">
        <f t="shared" si="20"/>
        <v>0</v>
      </c>
    </row>
    <row r="23" spans="1:81" ht="16.5" customHeight="1" x14ac:dyDescent="0.2">
      <c r="A23" s="100" t="s">
        <v>105</v>
      </c>
      <c r="B23" s="149">
        <f>'G-3'!F10</f>
        <v>0</v>
      </c>
      <c r="C23" s="149">
        <f>'G-3'!F11</f>
        <v>0</v>
      </c>
      <c r="D23" s="149">
        <f>'G-3'!F12</f>
        <v>0</v>
      </c>
      <c r="E23" s="149">
        <f>'G-3'!F13</f>
        <v>0</v>
      </c>
      <c r="F23" s="149">
        <f>'G-3'!F14</f>
        <v>0</v>
      </c>
      <c r="G23" s="149">
        <f>'G-3'!F15</f>
        <v>0</v>
      </c>
      <c r="H23" s="149">
        <f>'G-3'!F16</f>
        <v>0</v>
      </c>
      <c r="I23" s="149">
        <f>'G-3'!F17</f>
        <v>0</v>
      </c>
      <c r="J23" s="149">
        <f>'G-3'!F18</f>
        <v>0</v>
      </c>
      <c r="K23" s="149">
        <f>'G-3'!F19</f>
        <v>0</v>
      </c>
      <c r="L23" s="150"/>
      <c r="M23" s="149">
        <f>'G-3'!F20</f>
        <v>0</v>
      </c>
      <c r="N23" s="149">
        <f>'G-3'!F21</f>
        <v>0</v>
      </c>
      <c r="O23" s="149">
        <f>'G-3'!F22</f>
        <v>0</v>
      </c>
      <c r="P23" s="149">
        <f>'G-3'!M10</f>
        <v>0</v>
      </c>
      <c r="Q23" s="149">
        <f>'G-3'!M11</f>
        <v>0</v>
      </c>
      <c r="R23" s="149">
        <f>'G-3'!M12</f>
        <v>0</v>
      </c>
      <c r="S23" s="149">
        <f>'G-3'!M13</f>
        <v>0</v>
      </c>
      <c r="T23" s="149">
        <f>'G-3'!M14</f>
        <v>0</v>
      </c>
      <c r="U23" s="149">
        <f>'G-3'!M15</f>
        <v>0</v>
      </c>
      <c r="V23" s="149">
        <f>'G-3'!M16</f>
        <v>0</v>
      </c>
      <c r="W23" s="149">
        <f>'G-3'!M17</f>
        <v>0</v>
      </c>
      <c r="X23" s="149">
        <f>'G-3'!M18</f>
        <v>0</v>
      </c>
      <c r="Y23" s="149">
        <f>'G-3'!M19</f>
        <v>0</v>
      </c>
      <c r="Z23" s="149">
        <f>'G-3'!M20</f>
        <v>0</v>
      </c>
      <c r="AA23" s="149">
        <f>'G-3'!M21</f>
        <v>0</v>
      </c>
      <c r="AB23" s="149">
        <f>'G-3'!M22</f>
        <v>0</v>
      </c>
      <c r="AC23" s="150"/>
      <c r="AD23" s="149">
        <f>'G-3'!T10</f>
        <v>0</v>
      </c>
      <c r="AE23" s="149">
        <f>'G-3'!T11</f>
        <v>0</v>
      </c>
      <c r="AF23" s="149">
        <f>'G-3'!T12</f>
        <v>0</v>
      </c>
      <c r="AG23" s="149">
        <f>'G-3'!T13</f>
        <v>0</v>
      </c>
      <c r="AH23" s="149">
        <f>'G-3'!T14</f>
        <v>0</v>
      </c>
      <c r="AI23" s="149">
        <f>'G-3'!T15</f>
        <v>0</v>
      </c>
      <c r="AJ23" s="149">
        <f>'G-3'!T16</f>
        <v>0</v>
      </c>
      <c r="AK23" s="149">
        <f>'G-3'!T17</f>
        <v>0</v>
      </c>
      <c r="AL23" s="149">
        <f>'G-3'!T18</f>
        <v>0</v>
      </c>
      <c r="AM23" s="149">
        <f>'G-3'!T19</f>
        <v>0</v>
      </c>
      <c r="AN23" s="149">
        <f>'G-3'!T20</f>
        <v>0</v>
      </c>
      <c r="AO23" s="149">
        <f>'G-3'!T21</f>
        <v>0</v>
      </c>
      <c r="AP23" s="101"/>
      <c r="AQ23" s="101"/>
      <c r="AR23" s="101"/>
      <c r="AS23" s="101"/>
      <c r="AT23" s="101"/>
      <c r="AU23" s="101"/>
      <c r="AV23" s="101"/>
      <c r="AW23" s="101"/>
      <c r="AX23" s="101"/>
      <c r="AY23" s="101"/>
      <c r="AZ23" s="101"/>
      <c r="BA23" s="101"/>
      <c r="BB23" s="101"/>
      <c r="BC23" s="101"/>
      <c r="BD23" s="101"/>
      <c r="BE23" s="101"/>
      <c r="BF23" s="101"/>
      <c r="BG23" s="101"/>
      <c r="BH23" s="101"/>
      <c r="BI23" s="101"/>
      <c r="BJ23" s="101"/>
      <c r="BK23" s="101"/>
      <c r="BL23" s="101"/>
      <c r="BM23" s="101"/>
      <c r="BN23" s="101"/>
      <c r="BO23" s="101"/>
      <c r="BP23" s="101"/>
      <c r="BQ23" s="101"/>
      <c r="BR23" s="101"/>
      <c r="BS23" s="101"/>
      <c r="BT23" s="101"/>
      <c r="BU23" s="101"/>
      <c r="BV23" s="101"/>
      <c r="BW23" s="101"/>
      <c r="BX23" s="101"/>
      <c r="BY23" s="101"/>
      <c r="BZ23" s="101"/>
      <c r="CA23" s="101"/>
      <c r="CB23" s="101"/>
      <c r="CC23" s="101"/>
    </row>
    <row r="24" spans="1:81" ht="16.5" customHeight="1" x14ac:dyDescent="0.2">
      <c r="A24" s="100" t="s">
        <v>106</v>
      </c>
      <c r="B24" s="149"/>
      <c r="C24" s="149"/>
      <c r="D24" s="149"/>
      <c r="E24" s="149">
        <f>B23+C23+D23+E23</f>
        <v>0</v>
      </c>
      <c r="F24" s="149">
        <f t="shared" ref="F24:K24" si="21">C23+D23+E23+F23</f>
        <v>0</v>
      </c>
      <c r="G24" s="149">
        <f t="shared" si="21"/>
        <v>0</v>
      </c>
      <c r="H24" s="149">
        <f t="shared" si="21"/>
        <v>0</v>
      </c>
      <c r="I24" s="149">
        <f t="shared" si="21"/>
        <v>0</v>
      </c>
      <c r="J24" s="149">
        <f t="shared" si="21"/>
        <v>0</v>
      </c>
      <c r="K24" s="149">
        <f t="shared" si="21"/>
        <v>0</v>
      </c>
      <c r="L24" s="150"/>
      <c r="M24" s="149"/>
      <c r="N24" s="149"/>
      <c r="O24" s="149"/>
      <c r="P24" s="149">
        <f>M23+N23+O23+P23</f>
        <v>0</v>
      </c>
      <c r="Q24" s="149">
        <f t="shared" ref="Q24:AB24" si="22">N23+O23+P23+Q23</f>
        <v>0</v>
      </c>
      <c r="R24" s="149">
        <f t="shared" si="22"/>
        <v>0</v>
      </c>
      <c r="S24" s="149">
        <f t="shared" si="22"/>
        <v>0</v>
      </c>
      <c r="T24" s="149">
        <f t="shared" si="22"/>
        <v>0</v>
      </c>
      <c r="U24" s="149">
        <f t="shared" si="22"/>
        <v>0</v>
      </c>
      <c r="V24" s="149">
        <f t="shared" si="22"/>
        <v>0</v>
      </c>
      <c r="W24" s="149">
        <f t="shared" si="22"/>
        <v>0</v>
      </c>
      <c r="X24" s="149">
        <f t="shared" si="22"/>
        <v>0</v>
      </c>
      <c r="Y24" s="149">
        <f t="shared" si="22"/>
        <v>0</v>
      </c>
      <c r="Z24" s="149">
        <f t="shared" si="22"/>
        <v>0</v>
      </c>
      <c r="AA24" s="149">
        <f t="shared" si="22"/>
        <v>0</v>
      </c>
      <c r="AB24" s="149">
        <f t="shared" si="22"/>
        <v>0</v>
      </c>
      <c r="AC24" s="150"/>
      <c r="AD24" s="149"/>
      <c r="AE24" s="149"/>
      <c r="AF24" s="149"/>
      <c r="AG24" s="149">
        <f>AD23+AE23+AF23+AG23</f>
        <v>0</v>
      </c>
      <c r="AH24" s="149">
        <f t="shared" ref="AH24:AO24" si="23">AE23+AF23+AG23+AH23</f>
        <v>0</v>
      </c>
      <c r="AI24" s="149">
        <f t="shared" si="23"/>
        <v>0</v>
      </c>
      <c r="AJ24" s="149">
        <f t="shared" si="23"/>
        <v>0</v>
      </c>
      <c r="AK24" s="149">
        <f t="shared" si="23"/>
        <v>0</v>
      </c>
      <c r="AL24" s="149">
        <f t="shared" si="23"/>
        <v>0</v>
      </c>
      <c r="AM24" s="149">
        <f t="shared" si="23"/>
        <v>0</v>
      </c>
      <c r="AN24" s="149">
        <f t="shared" si="23"/>
        <v>0</v>
      </c>
      <c r="AO24" s="149">
        <f t="shared" si="23"/>
        <v>0</v>
      </c>
      <c r="AP24" s="101"/>
      <c r="AQ24" s="101"/>
      <c r="AR24" s="101"/>
      <c r="AS24" s="101"/>
      <c r="AT24" s="101"/>
      <c r="AU24" s="101"/>
      <c r="AV24" s="101"/>
      <c r="AW24" s="101"/>
      <c r="AX24" s="101"/>
      <c r="AY24" s="101"/>
      <c r="AZ24" s="101"/>
      <c r="BA24" s="101"/>
      <c r="BB24" s="101"/>
      <c r="BC24" s="101"/>
      <c r="BD24" s="101"/>
      <c r="BE24" s="101"/>
      <c r="BF24" s="101"/>
      <c r="BG24" s="101"/>
      <c r="BH24" s="101"/>
      <c r="BI24" s="101"/>
      <c r="BJ24" s="101"/>
      <c r="BK24" s="101"/>
      <c r="BL24" s="101"/>
      <c r="BM24" s="101"/>
      <c r="BN24" s="101"/>
      <c r="BO24" s="101"/>
      <c r="BP24" s="101"/>
      <c r="BQ24" s="101"/>
      <c r="BR24" s="101"/>
      <c r="BS24" s="101"/>
      <c r="BT24" s="101"/>
      <c r="BU24" s="101"/>
      <c r="BV24" s="101"/>
      <c r="BW24" s="101"/>
      <c r="BX24" s="101"/>
      <c r="BY24" s="101"/>
      <c r="BZ24" s="101"/>
      <c r="CA24" s="101"/>
      <c r="CB24" s="101"/>
      <c r="CC24" s="101"/>
    </row>
    <row r="25" spans="1:81" ht="16.5" customHeight="1" x14ac:dyDescent="0.2">
      <c r="A25" s="97" t="s">
        <v>107</v>
      </c>
      <c r="B25" s="151"/>
      <c r="C25" s="152" t="s">
        <v>108</v>
      </c>
      <c r="D25" s="153">
        <f>DIRECCIONALIDAD!J28/100</f>
        <v>0</v>
      </c>
      <c r="E25" s="152"/>
      <c r="F25" s="152" t="s">
        <v>109</v>
      </c>
      <c r="G25" s="153">
        <f>DIRECCIONALIDAD!J29/100</f>
        <v>0</v>
      </c>
      <c r="H25" s="152"/>
      <c r="I25" s="152" t="s">
        <v>110</v>
      </c>
      <c r="J25" s="153">
        <f>DIRECCIONALIDAD!J30/100</f>
        <v>0</v>
      </c>
      <c r="K25" s="154"/>
      <c r="L25" s="148"/>
      <c r="M25" s="151"/>
      <c r="N25" s="152"/>
      <c r="O25" s="152" t="s">
        <v>108</v>
      </c>
      <c r="P25" s="153">
        <f>DIRECCIONALIDAD!J31/100</f>
        <v>0</v>
      </c>
      <c r="Q25" s="152"/>
      <c r="R25" s="152"/>
      <c r="S25" s="152"/>
      <c r="T25" s="152" t="s">
        <v>109</v>
      </c>
      <c r="U25" s="153">
        <f>DIRECCIONALIDAD!J32/100</f>
        <v>0</v>
      </c>
      <c r="V25" s="152"/>
      <c r="W25" s="152"/>
      <c r="X25" s="152"/>
      <c r="Y25" s="152" t="s">
        <v>110</v>
      </c>
      <c r="Z25" s="153">
        <f>DIRECCIONALIDAD!J33/100</f>
        <v>0</v>
      </c>
      <c r="AA25" s="152"/>
      <c r="AB25" s="152"/>
      <c r="AC25" s="157"/>
      <c r="AD25" s="151"/>
      <c r="AE25" s="152" t="s">
        <v>108</v>
      </c>
      <c r="AF25" s="153">
        <f>DIRECCIONALIDAD!J34/100</f>
        <v>0</v>
      </c>
      <c r="AG25" s="152"/>
      <c r="AH25" s="152"/>
      <c r="AI25" s="152"/>
      <c r="AJ25" s="152" t="s">
        <v>109</v>
      </c>
      <c r="AK25" s="153">
        <f>DIRECCIONALIDAD!J35/100</f>
        <v>0</v>
      </c>
      <c r="AL25" s="152"/>
      <c r="AM25" s="152"/>
      <c r="AN25" s="152" t="s">
        <v>110</v>
      </c>
      <c r="AO25" s="155">
        <f>DIRECCIONALIDAD!J36/100</f>
        <v>0</v>
      </c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  <c r="BM25" s="92"/>
      <c r="BN25" s="92"/>
      <c r="BO25" s="92"/>
      <c r="BP25" s="92"/>
      <c r="BQ25" s="92"/>
      <c r="BR25" s="92"/>
      <c r="BS25" s="92"/>
      <c r="BT25" s="92"/>
      <c r="BU25" s="92"/>
      <c r="BV25" s="92"/>
      <c r="BW25" s="92"/>
      <c r="BX25" s="92"/>
      <c r="BY25" s="92"/>
      <c r="BZ25" s="92"/>
      <c r="CA25" s="92"/>
      <c r="CB25" s="92"/>
      <c r="CC25" s="92"/>
    </row>
    <row r="26" spans="1:81" ht="16.5" customHeight="1" x14ac:dyDescent="0.2">
      <c r="A26" s="158" t="s">
        <v>155</v>
      </c>
      <c r="B26" s="159">
        <f>MAX(B24:K24)</f>
        <v>0</v>
      </c>
      <c r="C26" s="152" t="s">
        <v>108</v>
      </c>
      <c r="D26" s="160">
        <f>+B26*D25</f>
        <v>0</v>
      </c>
      <c r="E26" s="152"/>
      <c r="F26" s="152" t="s">
        <v>109</v>
      </c>
      <c r="G26" s="160">
        <f>+B26*G25</f>
        <v>0</v>
      </c>
      <c r="H26" s="152"/>
      <c r="I26" s="152" t="s">
        <v>110</v>
      </c>
      <c r="J26" s="160">
        <f>+B26*J25</f>
        <v>0</v>
      </c>
      <c r="K26" s="154"/>
      <c r="L26" s="148"/>
      <c r="M26" s="159">
        <f>MAX(M24:AB24)</f>
        <v>0</v>
      </c>
      <c r="N26" s="152"/>
      <c r="O26" s="152" t="s">
        <v>108</v>
      </c>
      <c r="P26" s="161">
        <f>+M26*P25</f>
        <v>0</v>
      </c>
      <c r="Q26" s="152"/>
      <c r="R26" s="152"/>
      <c r="S26" s="152"/>
      <c r="T26" s="152" t="s">
        <v>109</v>
      </c>
      <c r="U26" s="161">
        <f>+M26*U25</f>
        <v>0</v>
      </c>
      <c r="V26" s="152"/>
      <c r="W26" s="152"/>
      <c r="X26" s="152"/>
      <c r="Y26" s="152" t="s">
        <v>110</v>
      </c>
      <c r="Z26" s="161">
        <f>+M26*Z25</f>
        <v>0</v>
      </c>
      <c r="AA26" s="152"/>
      <c r="AB26" s="154"/>
      <c r="AC26" s="148"/>
      <c r="AD26" s="159">
        <f>MAX(AD24:AO24)</f>
        <v>0</v>
      </c>
      <c r="AE26" s="152" t="s">
        <v>108</v>
      </c>
      <c r="AF26" s="160">
        <f>+AD26*AF25</f>
        <v>0</v>
      </c>
      <c r="AG26" s="152"/>
      <c r="AH26" s="152"/>
      <c r="AI26" s="152"/>
      <c r="AJ26" s="152" t="s">
        <v>109</v>
      </c>
      <c r="AK26" s="160">
        <f>+AD26*AK25</f>
        <v>0</v>
      </c>
      <c r="AL26" s="152"/>
      <c r="AM26" s="152"/>
      <c r="AN26" s="152" t="s">
        <v>110</v>
      </c>
      <c r="AO26" s="162">
        <f>+AD26*AO25</f>
        <v>0</v>
      </c>
      <c r="AP26" s="92"/>
      <c r="AQ26" s="92"/>
      <c r="AR26" s="92"/>
      <c r="AS26" s="92"/>
      <c r="AT26" s="92"/>
      <c r="AU26" s="92"/>
      <c r="AV26" s="92"/>
      <c r="AW26" s="92"/>
      <c r="AX26" s="92"/>
      <c r="AY26" s="92"/>
      <c r="AZ26" s="92"/>
      <c r="BA26" s="92"/>
      <c r="BB26" s="92"/>
      <c r="BC26" s="92"/>
      <c r="BD26" s="92"/>
      <c r="BE26" s="92"/>
      <c r="BF26" s="92"/>
      <c r="BG26" s="92"/>
      <c r="BH26" s="92"/>
      <c r="BI26" s="92"/>
      <c r="BJ26" s="92"/>
      <c r="BK26" s="92"/>
      <c r="BL26" s="92"/>
      <c r="BM26" s="92"/>
      <c r="BN26" s="92"/>
      <c r="BO26" s="92"/>
      <c r="BP26" s="92"/>
      <c r="BQ26" s="92"/>
      <c r="BR26" s="92"/>
      <c r="BS26" s="92"/>
      <c r="BT26" s="92"/>
      <c r="BU26" s="92"/>
      <c r="BV26" s="92"/>
      <c r="BW26" s="92"/>
      <c r="BX26" s="92"/>
      <c r="BY26" s="92"/>
      <c r="BZ26" s="92"/>
      <c r="CA26" s="92"/>
      <c r="CB26" s="92"/>
      <c r="CC26" s="92"/>
    </row>
    <row r="27" spans="1:81" ht="16.5" customHeight="1" x14ac:dyDescent="0.2">
      <c r="A27" s="92"/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8"/>
      <c r="O27" s="148"/>
      <c r="P27" s="148"/>
      <c r="Q27" s="148"/>
      <c r="R27" s="148"/>
      <c r="S27" s="148"/>
      <c r="T27" s="260" t="s">
        <v>104</v>
      </c>
      <c r="U27" s="260"/>
      <c r="V27" s="156">
        <v>4</v>
      </c>
      <c r="W27" s="148"/>
      <c r="X27" s="148"/>
      <c r="Y27" s="148"/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  <c r="AN27" s="148"/>
      <c r="AO27" s="148"/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92"/>
      <c r="BA27" s="92"/>
      <c r="BB27" s="92"/>
      <c r="BC27" s="92"/>
      <c r="BD27" s="92"/>
      <c r="BE27" s="92"/>
      <c r="BF27" s="92"/>
      <c r="BG27" s="92"/>
      <c r="BH27" s="92"/>
      <c r="BI27" s="92"/>
      <c r="BJ27" s="92"/>
      <c r="BK27" s="92"/>
      <c r="BL27" s="92"/>
      <c r="BM27" s="92"/>
      <c r="BN27" s="92"/>
      <c r="BO27" s="92"/>
      <c r="BP27" s="92"/>
      <c r="BQ27" s="92"/>
      <c r="BR27" s="92"/>
      <c r="BS27" s="92"/>
      <c r="BT27" s="92"/>
      <c r="BU27" s="92"/>
      <c r="BV27" s="92"/>
      <c r="BW27" s="92"/>
      <c r="BX27" s="92"/>
      <c r="BY27" s="92"/>
      <c r="BZ27" s="92"/>
      <c r="CA27" s="92"/>
      <c r="CB27" s="92"/>
      <c r="CC27" s="92"/>
    </row>
    <row r="28" spans="1:81" ht="16.5" customHeight="1" x14ac:dyDescent="0.2">
      <c r="A28" s="100" t="s">
        <v>105</v>
      </c>
      <c r="B28" s="149">
        <f>'G-4'!F10</f>
        <v>121</v>
      </c>
      <c r="C28" s="149">
        <f>'G-4'!F11</f>
        <v>125</v>
      </c>
      <c r="D28" s="149">
        <f>'G-4'!F12</f>
        <v>134.5</v>
      </c>
      <c r="E28" s="149">
        <f>'G-4'!F13</f>
        <v>160.5</v>
      </c>
      <c r="F28" s="149">
        <f>'G-4'!F14</f>
        <v>131.5</v>
      </c>
      <c r="G28" s="149">
        <f>'G-4'!F15</f>
        <v>171</v>
      </c>
      <c r="H28" s="149">
        <f>'G-4'!F16</f>
        <v>140.5</v>
      </c>
      <c r="I28" s="149">
        <f>'G-4'!F17</f>
        <v>123.5</v>
      </c>
      <c r="J28" s="149">
        <f>'G-4'!F18</f>
        <v>131</v>
      </c>
      <c r="K28" s="149">
        <f>'G-4'!F19</f>
        <v>144</v>
      </c>
      <c r="L28" s="150"/>
      <c r="M28" s="149">
        <f>'G-4'!F20</f>
        <v>141.5</v>
      </c>
      <c r="N28" s="149">
        <f>'G-4'!F21</f>
        <v>150.5</v>
      </c>
      <c r="O28" s="149">
        <f>'G-4'!F22</f>
        <v>132.5</v>
      </c>
      <c r="P28" s="149">
        <f>'G-4'!M10</f>
        <v>129</v>
      </c>
      <c r="Q28" s="149">
        <f>'G-4'!M11</f>
        <v>162.5</v>
      </c>
      <c r="R28" s="149">
        <f>'G-4'!M12</f>
        <v>132.5</v>
      </c>
      <c r="S28" s="149">
        <f>'G-4'!M13</f>
        <v>132</v>
      </c>
      <c r="T28" s="149">
        <f>'G-4'!M14</f>
        <v>127</v>
      </c>
      <c r="U28" s="149">
        <f>'G-4'!M15</f>
        <v>121</v>
      </c>
      <c r="V28" s="149">
        <f>'G-4'!M16</f>
        <v>99</v>
      </c>
      <c r="W28" s="149">
        <f>'G-4'!M17</f>
        <v>154.5</v>
      </c>
      <c r="X28" s="149">
        <f>'G-4'!M18</f>
        <v>125.5</v>
      </c>
      <c r="Y28" s="149">
        <f>'G-4'!M19</f>
        <v>126</v>
      </c>
      <c r="Z28" s="149">
        <f>'G-4'!M20</f>
        <v>153</v>
      </c>
      <c r="AA28" s="149">
        <f>'G-4'!M21</f>
        <v>123</v>
      </c>
      <c r="AB28" s="149">
        <f>'G-4'!M22</f>
        <v>150.5</v>
      </c>
      <c r="AC28" s="150"/>
      <c r="AD28" s="149">
        <f>'G-4'!T10</f>
        <v>143.5</v>
      </c>
      <c r="AE28" s="149">
        <f>'G-4'!T11</f>
        <v>145.5</v>
      </c>
      <c r="AF28" s="149">
        <f>'G-4'!T12</f>
        <v>142</v>
      </c>
      <c r="AG28" s="149">
        <f>'G-4'!T13</f>
        <v>148</v>
      </c>
      <c r="AH28" s="149">
        <f>'G-4'!T14</f>
        <v>0</v>
      </c>
      <c r="AI28" s="149">
        <f>'G-4'!T15</f>
        <v>0</v>
      </c>
      <c r="AJ28" s="149">
        <f>'G-4'!T16</f>
        <v>0</v>
      </c>
      <c r="AK28" s="149">
        <f>'G-4'!T17</f>
        <v>0</v>
      </c>
      <c r="AL28" s="149">
        <f>'G-4'!T18</f>
        <v>0</v>
      </c>
      <c r="AM28" s="149">
        <f>'G-4'!T19</f>
        <v>0</v>
      </c>
      <c r="AN28" s="149">
        <f>'G-4'!T20</f>
        <v>0</v>
      </c>
      <c r="AO28" s="149">
        <f>'G-4'!T21</f>
        <v>0</v>
      </c>
      <c r="AP28" s="101"/>
      <c r="AQ28" s="101"/>
      <c r="AR28" s="101"/>
      <c r="AS28" s="101"/>
      <c r="AT28" s="101"/>
      <c r="AU28" s="101"/>
      <c r="AV28" s="101"/>
      <c r="AW28" s="101"/>
      <c r="AX28" s="101"/>
      <c r="AY28" s="101"/>
      <c r="AZ28" s="101"/>
      <c r="BA28" s="101"/>
      <c r="BB28" s="101"/>
      <c r="BC28" s="101"/>
      <c r="BD28" s="101"/>
      <c r="BE28" s="101"/>
      <c r="BF28" s="101"/>
      <c r="BG28" s="101"/>
      <c r="BH28" s="101"/>
      <c r="BI28" s="101"/>
      <c r="BJ28" s="101"/>
      <c r="BK28" s="101"/>
      <c r="BL28" s="101"/>
      <c r="BM28" s="101"/>
      <c r="BN28" s="101"/>
      <c r="BO28" s="101"/>
      <c r="BP28" s="101"/>
      <c r="BQ28" s="101"/>
      <c r="BR28" s="101"/>
      <c r="BS28" s="101"/>
      <c r="BT28" s="101"/>
      <c r="BU28" s="101"/>
      <c r="BV28" s="101"/>
      <c r="BW28" s="101"/>
      <c r="BX28" s="101"/>
      <c r="BY28" s="101"/>
      <c r="BZ28" s="101"/>
      <c r="CA28" s="101"/>
      <c r="CB28" s="101"/>
      <c r="CC28" s="101"/>
    </row>
    <row r="29" spans="1:81" ht="16.5" customHeight="1" x14ac:dyDescent="0.2">
      <c r="A29" s="100" t="s">
        <v>106</v>
      </c>
      <c r="B29" s="149"/>
      <c r="C29" s="149"/>
      <c r="D29" s="149"/>
      <c r="E29" s="149">
        <f>B28+C28+D28+E28</f>
        <v>541</v>
      </c>
      <c r="F29" s="149">
        <f t="shared" ref="F29:K29" si="24">C28+D28+E28+F28</f>
        <v>551.5</v>
      </c>
      <c r="G29" s="149">
        <f t="shared" si="24"/>
        <v>597.5</v>
      </c>
      <c r="H29" s="149">
        <f t="shared" si="24"/>
        <v>603.5</v>
      </c>
      <c r="I29" s="149">
        <f t="shared" si="24"/>
        <v>566.5</v>
      </c>
      <c r="J29" s="149">
        <f t="shared" si="24"/>
        <v>566</v>
      </c>
      <c r="K29" s="149">
        <f t="shared" si="24"/>
        <v>539</v>
      </c>
      <c r="L29" s="150"/>
      <c r="M29" s="149"/>
      <c r="N29" s="149"/>
      <c r="O29" s="149"/>
      <c r="P29" s="149">
        <f>M28+N28+O28+P28</f>
        <v>553.5</v>
      </c>
      <c r="Q29" s="149">
        <f t="shared" ref="Q29:AB29" si="25">N28+O28+P28+Q28</f>
        <v>574.5</v>
      </c>
      <c r="R29" s="149">
        <f t="shared" si="25"/>
        <v>556.5</v>
      </c>
      <c r="S29" s="149">
        <f t="shared" si="25"/>
        <v>556</v>
      </c>
      <c r="T29" s="149">
        <f t="shared" si="25"/>
        <v>554</v>
      </c>
      <c r="U29" s="149">
        <f t="shared" si="25"/>
        <v>512.5</v>
      </c>
      <c r="V29" s="149">
        <f t="shared" si="25"/>
        <v>479</v>
      </c>
      <c r="W29" s="149">
        <f t="shared" si="25"/>
        <v>501.5</v>
      </c>
      <c r="X29" s="149">
        <f t="shared" si="25"/>
        <v>500</v>
      </c>
      <c r="Y29" s="149">
        <f t="shared" si="25"/>
        <v>505</v>
      </c>
      <c r="Z29" s="149">
        <f t="shared" si="25"/>
        <v>559</v>
      </c>
      <c r="AA29" s="149">
        <f t="shared" si="25"/>
        <v>527.5</v>
      </c>
      <c r="AB29" s="149">
        <f t="shared" si="25"/>
        <v>552.5</v>
      </c>
      <c r="AC29" s="150"/>
      <c r="AD29" s="149"/>
      <c r="AE29" s="149"/>
      <c r="AF29" s="149"/>
      <c r="AG29" s="149">
        <f>AD28+AE28+AF28+AG28</f>
        <v>579</v>
      </c>
      <c r="AH29" s="149">
        <f t="shared" ref="AH29:AO29" si="26">AE28+AF28+AG28+AH28</f>
        <v>435.5</v>
      </c>
      <c r="AI29" s="149">
        <f t="shared" si="26"/>
        <v>290</v>
      </c>
      <c r="AJ29" s="149">
        <f t="shared" si="26"/>
        <v>148</v>
      </c>
      <c r="AK29" s="149">
        <f t="shared" si="26"/>
        <v>0</v>
      </c>
      <c r="AL29" s="149">
        <f t="shared" si="26"/>
        <v>0</v>
      </c>
      <c r="AM29" s="149">
        <f t="shared" si="26"/>
        <v>0</v>
      </c>
      <c r="AN29" s="149">
        <f t="shared" si="26"/>
        <v>0</v>
      </c>
      <c r="AO29" s="149">
        <f t="shared" si="26"/>
        <v>0</v>
      </c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1"/>
      <c r="BM29" s="101"/>
      <c r="BN29" s="101"/>
      <c r="BO29" s="101"/>
      <c r="BP29" s="101"/>
      <c r="BQ29" s="101"/>
      <c r="BR29" s="101"/>
      <c r="BS29" s="101"/>
      <c r="BT29" s="101"/>
      <c r="BU29" s="101"/>
      <c r="BV29" s="101"/>
      <c r="BW29" s="101"/>
      <c r="BX29" s="101"/>
      <c r="BY29" s="101"/>
      <c r="BZ29" s="101"/>
      <c r="CA29" s="101"/>
      <c r="CB29" s="101"/>
      <c r="CC29" s="101"/>
    </row>
    <row r="30" spans="1:81" ht="16.5" customHeight="1" x14ac:dyDescent="0.2">
      <c r="A30" s="97" t="s">
        <v>107</v>
      </c>
      <c r="B30" s="151"/>
      <c r="C30" s="152" t="s">
        <v>108</v>
      </c>
      <c r="D30" s="153">
        <f>DIRECCIONALIDAD!J37/100</f>
        <v>0.20970873786407768</v>
      </c>
      <c r="E30" s="152"/>
      <c r="F30" s="152" t="s">
        <v>109</v>
      </c>
      <c r="G30" s="153">
        <f>DIRECCIONALIDAD!J38/100</f>
        <v>0.6912621359223301</v>
      </c>
      <c r="H30" s="152"/>
      <c r="I30" s="152" t="s">
        <v>110</v>
      </c>
      <c r="J30" s="153">
        <f>DIRECCIONALIDAD!J39/100</f>
        <v>9.9029126213592236E-2</v>
      </c>
      <c r="K30" s="154"/>
      <c r="L30" s="148"/>
      <c r="M30" s="151"/>
      <c r="N30" s="152"/>
      <c r="O30" s="152" t="s">
        <v>108</v>
      </c>
      <c r="P30" s="153">
        <f>DIRECCIONALIDAD!J40/100</f>
        <v>0.10968921389396709</v>
      </c>
      <c r="Q30" s="152"/>
      <c r="R30" s="152"/>
      <c r="S30" s="152"/>
      <c r="T30" s="152" t="s">
        <v>109</v>
      </c>
      <c r="U30" s="153">
        <f>DIRECCIONALIDAD!J41/100</f>
        <v>0.65082266910420472</v>
      </c>
      <c r="V30" s="152"/>
      <c r="W30" s="152"/>
      <c r="X30" s="152"/>
      <c r="Y30" s="152" t="s">
        <v>110</v>
      </c>
      <c r="Z30" s="153">
        <f>DIRECCIONALIDAD!J42/100</f>
        <v>0.23948811700182815</v>
      </c>
      <c r="AA30" s="152"/>
      <c r="AB30" s="154"/>
      <c r="AC30" s="148"/>
      <c r="AD30" s="151"/>
      <c r="AE30" s="152" t="s">
        <v>108</v>
      </c>
      <c r="AF30" s="153">
        <f>DIRECCIONALIDAD!J43/100</f>
        <v>0.15</v>
      </c>
      <c r="AG30" s="152"/>
      <c r="AH30" s="152"/>
      <c r="AI30" s="152"/>
      <c r="AJ30" s="152" t="s">
        <v>109</v>
      </c>
      <c r="AK30" s="153">
        <f>DIRECCIONALIDAD!J44/100</f>
        <v>0.75689655172413794</v>
      </c>
      <c r="AL30" s="152"/>
      <c r="AM30" s="152"/>
      <c r="AN30" s="152" t="s">
        <v>110</v>
      </c>
      <c r="AO30" s="155">
        <f>DIRECCIONALIDAD!J45/100</f>
        <v>9.3103448275862088E-2</v>
      </c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E30" s="92"/>
      <c r="BF30" s="92"/>
      <c r="BG30" s="92"/>
      <c r="BH30" s="92"/>
      <c r="BI30" s="92"/>
      <c r="BJ30" s="92"/>
      <c r="BK30" s="92"/>
      <c r="BL30" s="92"/>
      <c r="BM30" s="92"/>
      <c r="BN30" s="92"/>
      <c r="BO30" s="92"/>
      <c r="BP30" s="92"/>
      <c r="BQ30" s="92"/>
      <c r="BR30" s="92"/>
      <c r="BS30" s="92"/>
      <c r="BT30" s="92"/>
      <c r="BU30" s="92"/>
      <c r="BV30" s="92"/>
      <c r="BW30" s="92"/>
      <c r="BX30" s="92"/>
      <c r="BY30" s="92"/>
      <c r="BZ30" s="92"/>
      <c r="CA30" s="92"/>
      <c r="CB30" s="92"/>
      <c r="CC30" s="92"/>
    </row>
    <row r="31" spans="1:81" ht="16.5" customHeight="1" x14ac:dyDescent="0.2">
      <c r="A31" s="158" t="s">
        <v>155</v>
      </c>
      <c r="B31" s="159">
        <f>MAX(B29:K29)</f>
        <v>603.5</v>
      </c>
      <c r="C31" s="152" t="s">
        <v>108</v>
      </c>
      <c r="D31" s="160">
        <f>+B31*D30</f>
        <v>126.55922330097088</v>
      </c>
      <c r="E31" s="152"/>
      <c r="F31" s="152" t="s">
        <v>109</v>
      </c>
      <c r="G31" s="160">
        <f>+B31*G30</f>
        <v>417.17669902912621</v>
      </c>
      <c r="H31" s="152"/>
      <c r="I31" s="152" t="s">
        <v>110</v>
      </c>
      <c r="J31" s="160">
        <f>+B31*J30</f>
        <v>59.764077669902917</v>
      </c>
      <c r="K31" s="154"/>
      <c r="L31" s="148"/>
      <c r="M31" s="159">
        <f>MAX(M29:AB29)</f>
        <v>574.5</v>
      </c>
      <c r="N31" s="152"/>
      <c r="O31" s="152" t="s">
        <v>108</v>
      </c>
      <c r="P31" s="161">
        <f>+M31*P30</f>
        <v>63.016453382084094</v>
      </c>
      <c r="Q31" s="152"/>
      <c r="R31" s="152"/>
      <c r="S31" s="152"/>
      <c r="T31" s="152" t="s">
        <v>109</v>
      </c>
      <c r="U31" s="161">
        <f>+M31*U30</f>
        <v>373.8976234003656</v>
      </c>
      <c r="V31" s="152"/>
      <c r="W31" s="152"/>
      <c r="X31" s="152"/>
      <c r="Y31" s="152" t="s">
        <v>110</v>
      </c>
      <c r="Z31" s="161">
        <f>+M31*Z30</f>
        <v>137.58592321755026</v>
      </c>
      <c r="AA31" s="152"/>
      <c r="AB31" s="154"/>
      <c r="AC31" s="148"/>
      <c r="AD31" s="159">
        <f>MAX(AD29:AO29)</f>
        <v>579</v>
      </c>
      <c r="AE31" s="152" t="s">
        <v>108</v>
      </c>
      <c r="AF31" s="160">
        <f>+AD31*AF30</f>
        <v>86.85</v>
      </c>
      <c r="AG31" s="152"/>
      <c r="AH31" s="152"/>
      <c r="AI31" s="152"/>
      <c r="AJ31" s="152" t="s">
        <v>109</v>
      </c>
      <c r="AK31" s="160">
        <f>+AD31*AK30</f>
        <v>438.24310344827586</v>
      </c>
      <c r="AL31" s="152"/>
      <c r="AM31" s="152"/>
      <c r="AN31" s="152" t="s">
        <v>110</v>
      </c>
      <c r="AO31" s="162">
        <f>+AD31*AO30</f>
        <v>53.906896551724152</v>
      </c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2"/>
      <c r="BM31" s="92"/>
      <c r="BN31" s="92"/>
      <c r="BO31" s="92"/>
      <c r="BP31" s="92"/>
      <c r="BQ31" s="92"/>
      <c r="BR31" s="92"/>
      <c r="BS31" s="92"/>
      <c r="BT31" s="92"/>
      <c r="BU31" s="92"/>
      <c r="BV31" s="92"/>
      <c r="BW31" s="92"/>
      <c r="BX31" s="92"/>
      <c r="BY31" s="92"/>
      <c r="BZ31" s="92"/>
      <c r="CA31" s="92"/>
      <c r="CB31" s="92"/>
      <c r="CC31" s="92"/>
    </row>
    <row r="32" spans="1:81" ht="16.5" customHeight="1" x14ac:dyDescent="0.2">
      <c r="A32" s="92"/>
      <c r="B32" s="148"/>
      <c r="C32" s="148"/>
      <c r="D32" s="148"/>
      <c r="E32" s="148"/>
      <c r="F32" s="148"/>
      <c r="G32" s="148"/>
      <c r="H32" s="148"/>
      <c r="I32" s="148"/>
      <c r="J32" s="148"/>
      <c r="K32" s="148"/>
      <c r="L32" s="148"/>
      <c r="M32" s="148"/>
      <c r="N32" s="148"/>
      <c r="O32" s="148"/>
      <c r="P32" s="148"/>
      <c r="Q32" s="148"/>
      <c r="R32" s="148"/>
      <c r="S32" s="148"/>
      <c r="T32" s="260" t="s">
        <v>104</v>
      </c>
      <c r="U32" s="260"/>
      <c r="V32" s="147" t="s">
        <v>111</v>
      </c>
      <c r="W32" s="148"/>
      <c r="X32" s="148"/>
      <c r="Y32" s="148"/>
      <c r="Z32" s="148"/>
      <c r="AA32" s="148"/>
      <c r="AB32" s="148"/>
      <c r="AC32" s="148"/>
      <c r="AD32" s="148"/>
      <c r="AE32" s="148"/>
      <c r="AF32" s="148"/>
      <c r="AG32" s="148"/>
      <c r="AH32" s="148"/>
      <c r="AI32" s="148"/>
      <c r="AJ32" s="148"/>
      <c r="AK32" s="148"/>
      <c r="AL32" s="148"/>
      <c r="AM32" s="148"/>
      <c r="AN32" s="148"/>
      <c r="AO32" s="148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  <c r="BO32" s="92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</row>
    <row r="33" spans="1:81" ht="16.5" customHeight="1" x14ac:dyDescent="0.2">
      <c r="A33" s="100" t="s">
        <v>105</v>
      </c>
      <c r="B33" s="149">
        <f>B13+B18+B23+B28</f>
        <v>589</v>
      </c>
      <c r="C33" s="149">
        <f t="shared" ref="C33:K33" si="27">C13+C18+C23+C28</f>
        <v>635.5</v>
      </c>
      <c r="D33" s="149">
        <f t="shared" si="27"/>
        <v>694</v>
      </c>
      <c r="E33" s="149">
        <f t="shared" si="27"/>
        <v>671.5</v>
      </c>
      <c r="F33" s="149">
        <f t="shared" si="27"/>
        <v>666.5</v>
      </c>
      <c r="G33" s="149">
        <f t="shared" si="27"/>
        <v>647</v>
      </c>
      <c r="H33" s="149">
        <f t="shared" si="27"/>
        <v>603</v>
      </c>
      <c r="I33" s="149">
        <f t="shared" si="27"/>
        <v>693.5</v>
      </c>
      <c r="J33" s="149">
        <f t="shared" si="27"/>
        <v>638.5</v>
      </c>
      <c r="K33" s="149">
        <f t="shared" si="27"/>
        <v>680.5</v>
      </c>
      <c r="L33" s="150"/>
      <c r="M33" s="149">
        <f>M13+M18+M23+M28</f>
        <v>595.5</v>
      </c>
      <c r="N33" s="149">
        <f t="shared" ref="N33:AB33" si="28">N13+N18+N23+N28</f>
        <v>608.5</v>
      </c>
      <c r="O33" s="149">
        <f t="shared" si="28"/>
        <v>598</v>
      </c>
      <c r="P33" s="149">
        <f t="shared" si="28"/>
        <v>679.5</v>
      </c>
      <c r="Q33" s="149">
        <f t="shared" si="28"/>
        <v>697</v>
      </c>
      <c r="R33" s="149">
        <f t="shared" si="28"/>
        <v>634</v>
      </c>
      <c r="S33" s="149">
        <f t="shared" si="28"/>
        <v>642</v>
      </c>
      <c r="T33" s="149">
        <f t="shared" si="28"/>
        <v>654</v>
      </c>
      <c r="U33" s="149">
        <f t="shared" si="28"/>
        <v>610.5</v>
      </c>
      <c r="V33" s="149">
        <f t="shared" si="28"/>
        <v>553</v>
      </c>
      <c r="W33" s="149">
        <f t="shared" si="28"/>
        <v>591</v>
      </c>
      <c r="X33" s="149">
        <f t="shared" si="28"/>
        <v>619.5</v>
      </c>
      <c r="Y33" s="149">
        <f t="shared" si="28"/>
        <v>684</v>
      </c>
      <c r="Z33" s="149">
        <f t="shared" si="28"/>
        <v>672</v>
      </c>
      <c r="AA33" s="149">
        <f t="shared" si="28"/>
        <v>655.5</v>
      </c>
      <c r="AB33" s="149">
        <f t="shared" si="28"/>
        <v>700</v>
      </c>
      <c r="AC33" s="150"/>
      <c r="AD33" s="149">
        <f>AD13+AD18+AD23+AD28</f>
        <v>714.5</v>
      </c>
      <c r="AE33" s="149">
        <f t="shared" ref="AE33:AO33" si="29">AE13+AE18+AE23+AE28</f>
        <v>753</v>
      </c>
      <c r="AF33" s="149">
        <f t="shared" si="29"/>
        <v>719.5</v>
      </c>
      <c r="AG33" s="149">
        <f t="shared" si="29"/>
        <v>500.5</v>
      </c>
      <c r="AH33" s="149">
        <f t="shared" si="29"/>
        <v>0</v>
      </c>
      <c r="AI33" s="149">
        <f t="shared" si="29"/>
        <v>0</v>
      </c>
      <c r="AJ33" s="149">
        <f t="shared" si="29"/>
        <v>0</v>
      </c>
      <c r="AK33" s="149">
        <f t="shared" si="29"/>
        <v>0</v>
      </c>
      <c r="AL33" s="149">
        <f t="shared" si="29"/>
        <v>0</v>
      </c>
      <c r="AM33" s="149">
        <f t="shared" si="29"/>
        <v>0</v>
      </c>
      <c r="AN33" s="149">
        <f t="shared" si="29"/>
        <v>0</v>
      </c>
      <c r="AO33" s="149">
        <f t="shared" si="29"/>
        <v>0</v>
      </c>
      <c r="AP33" s="101"/>
      <c r="AQ33" s="101"/>
      <c r="AR33" s="101"/>
      <c r="AS33" s="101"/>
      <c r="AT33" s="101"/>
      <c r="AU33" s="101"/>
      <c r="AV33" s="101"/>
      <c r="AW33" s="101"/>
      <c r="AX33" s="101"/>
      <c r="AY33" s="101"/>
      <c r="AZ33" s="101"/>
      <c r="BA33" s="101"/>
      <c r="BB33" s="101"/>
      <c r="BC33" s="101"/>
      <c r="BD33" s="101"/>
      <c r="BE33" s="101"/>
      <c r="BF33" s="101"/>
      <c r="BG33" s="101"/>
      <c r="BH33" s="101"/>
      <c r="BI33" s="101"/>
      <c r="BJ33" s="101"/>
      <c r="BK33" s="101"/>
      <c r="BL33" s="101"/>
      <c r="BM33" s="101"/>
      <c r="BN33" s="101"/>
      <c r="BO33" s="101"/>
      <c r="BP33" s="101"/>
      <c r="BQ33" s="101"/>
      <c r="BR33" s="101"/>
      <c r="BS33" s="101"/>
      <c r="BT33" s="101"/>
      <c r="BU33" s="101"/>
      <c r="BV33" s="101"/>
      <c r="BW33" s="101"/>
      <c r="BX33" s="101"/>
      <c r="BY33" s="101"/>
      <c r="BZ33" s="101"/>
      <c r="CA33" s="101"/>
      <c r="CB33" s="101"/>
      <c r="CC33" s="101"/>
    </row>
    <row r="34" spans="1:81" ht="16.5" customHeight="1" x14ac:dyDescent="0.2">
      <c r="A34" s="100" t="s">
        <v>106</v>
      </c>
      <c r="B34" s="149"/>
      <c r="C34" s="149"/>
      <c r="D34" s="149"/>
      <c r="E34" s="149">
        <f>B33+C33+D33+E33</f>
        <v>2590</v>
      </c>
      <c r="F34" s="149">
        <f t="shared" ref="F34:K34" si="30">C33+D33+E33+F33</f>
        <v>2667.5</v>
      </c>
      <c r="G34" s="149">
        <f t="shared" si="30"/>
        <v>2679</v>
      </c>
      <c r="H34" s="149">
        <f t="shared" si="30"/>
        <v>2588</v>
      </c>
      <c r="I34" s="149">
        <f t="shared" si="30"/>
        <v>2610</v>
      </c>
      <c r="J34" s="149">
        <f t="shared" si="30"/>
        <v>2582</v>
      </c>
      <c r="K34" s="149">
        <f t="shared" si="30"/>
        <v>2615.5</v>
      </c>
      <c r="L34" s="150"/>
      <c r="M34" s="149"/>
      <c r="N34" s="149"/>
      <c r="O34" s="149"/>
      <c r="P34" s="149">
        <f>M33+N33+O33+P33</f>
        <v>2481.5</v>
      </c>
      <c r="Q34" s="149">
        <f t="shared" ref="Q34:AB34" si="31">N33+O33+P33+Q33</f>
        <v>2583</v>
      </c>
      <c r="R34" s="149">
        <f t="shared" si="31"/>
        <v>2608.5</v>
      </c>
      <c r="S34" s="149">
        <f t="shared" si="31"/>
        <v>2652.5</v>
      </c>
      <c r="T34" s="149">
        <f t="shared" si="31"/>
        <v>2627</v>
      </c>
      <c r="U34" s="149">
        <f t="shared" si="31"/>
        <v>2540.5</v>
      </c>
      <c r="V34" s="149">
        <f t="shared" si="31"/>
        <v>2459.5</v>
      </c>
      <c r="W34" s="149">
        <f t="shared" si="31"/>
        <v>2408.5</v>
      </c>
      <c r="X34" s="149">
        <f t="shared" si="31"/>
        <v>2374</v>
      </c>
      <c r="Y34" s="149">
        <f t="shared" si="31"/>
        <v>2447.5</v>
      </c>
      <c r="Z34" s="149">
        <f t="shared" si="31"/>
        <v>2566.5</v>
      </c>
      <c r="AA34" s="149">
        <f t="shared" si="31"/>
        <v>2631</v>
      </c>
      <c r="AB34" s="149">
        <f t="shared" si="31"/>
        <v>2711.5</v>
      </c>
      <c r="AC34" s="150"/>
      <c r="AD34" s="149"/>
      <c r="AE34" s="149"/>
      <c r="AF34" s="149"/>
      <c r="AG34" s="149">
        <f>AD33+AE33+AF33+AG33</f>
        <v>2687.5</v>
      </c>
      <c r="AH34" s="149">
        <f t="shared" ref="AH34:AO34" si="32">AE33+AF33+AG33+AH33</f>
        <v>1973</v>
      </c>
      <c r="AI34" s="149">
        <f t="shared" si="32"/>
        <v>1220</v>
      </c>
      <c r="AJ34" s="149">
        <f t="shared" si="32"/>
        <v>500.5</v>
      </c>
      <c r="AK34" s="149">
        <f t="shared" si="32"/>
        <v>0</v>
      </c>
      <c r="AL34" s="149">
        <f t="shared" si="32"/>
        <v>0</v>
      </c>
      <c r="AM34" s="149">
        <f t="shared" si="32"/>
        <v>0</v>
      </c>
      <c r="AN34" s="149">
        <f t="shared" si="32"/>
        <v>0</v>
      </c>
      <c r="AO34" s="149">
        <f t="shared" si="32"/>
        <v>0</v>
      </c>
      <c r="AP34" s="101"/>
      <c r="AQ34" s="101"/>
      <c r="AR34" s="101"/>
      <c r="AS34" s="101"/>
      <c r="AT34" s="101"/>
      <c r="AU34" s="101"/>
      <c r="AV34" s="101"/>
      <c r="AW34" s="101"/>
      <c r="AX34" s="101"/>
      <c r="AY34" s="101"/>
      <c r="AZ34" s="101"/>
      <c r="BA34" s="101"/>
      <c r="BB34" s="101"/>
      <c r="BC34" s="101"/>
      <c r="BD34" s="101"/>
      <c r="BE34" s="101"/>
      <c r="BF34" s="101"/>
      <c r="BG34" s="101"/>
      <c r="BH34" s="101"/>
      <c r="BI34" s="101"/>
      <c r="BJ34" s="101"/>
      <c r="BK34" s="101"/>
      <c r="BL34" s="101"/>
      <c r="BM34" s="101"/>
      <c r="BN34" s="101"/>
      <c r="BO34" s="101"/>
      <c r="BP34" s="101"/>
      <c r="BQ34" s="101"/>
      <c r="BR34" s="101"/>
      <c r="BS34" s="101"/>
      <c r="BT34" s="101"/>
      <c r="BU34" s="101"/>
      <c r="BV34" s="101"/>
      <c r="BW34" s="101"/>
      <c r="BX34" s="101"/>
      <c r="BY34" s="101"/>
      <c r="BZ34" s="101"/>
      <c r="CA34" s="101"/>
      <c r="CB34" s="101"/>
      <c r="CC34" s="101"/>
    </row>
    <row r="35" spans="1:81" x14ac:dyDescent="0.2">
      <c r="A35" s="92"/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</row>
    <row r="36" spans="1:81" x14ac:dyDescent="0.2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261"/>
      <c r="R36" s="261"/>
      <c r="S36" s="261"/>
      <c r="T36" s="261"/>
      <c r="U36" s="261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92"/>
      <c r="BK36" s="92"/>
      <c r="BL36" s="92"/>
      <c r="BM36" s="92"/>
      <c r="BN36" s="92"/>
      <c r="BO36" s="92"/>
      <c r="BP36" s="92"/>
      <c r="BQ36" s="92"/>
      <c r="BR36" s="92"/>
      <c r="BS36" s="92"/>
      <c r="BT36" s="92"/>
      <c r="BU36" s="92"/>
      <c r="BV36" s="92"/>
      <c r="BW36" s="92"/>
      <c r="BX36" s="92"/>
      <c r="BY36" s="92"/>
      <c r="BZ36" s="92"/>
      <c r="CA36" s="92"/>
      <c r="CB36" s="92"/>
      <c r="CC36" s="92"/>
    </row>
    <row r="37" spans="1:81" x14ac:dyDescent="0.2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101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</row>
    <row r="38" spans="1:81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101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</row>
    <row r="39" spans="1:81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101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2"/>
      <c r="BM39" s="92"/>
      <c r="BN39" s="92"/>
      <c r="BO39" s="92"/>
      <c r="BP39" s="92"/>
      <c r="BQ39" s="92"/>
      <c r="BR39" s="92"/>
      <c r="BS39" s="92"/>
      <c r="BT39" s="92"/>
      <c r="BU39" s="92"/>
      <c r="BV39" s="92"/>
      <c r="BW39" s="92"/>
      <c r="BX39" s="92"/>
      <c r="BY39" s="92"/>
      <c r="BZ39" s="92"/>
      <c r="CA39" s="92"/>
      <c r="CB39" s="92"/>
      <c r="CC39" s="92"/>
    </row>
    <row r="40" spans="1:81" x14ac:dyDescent="0.2">
      <c r="A40" s="92"/>
      <c r="B40" s="92"/>
      <c r="C40" s="92"/>
      <c r="D40" s="92"/>
      <c r="E40" s="92"/>
      <c r="F40" s="92"/>
      <c r="G40" s="92"/>
      <c r="H40" s="92"/>
      <c r="I40" s="92"/>
      <c r="J40" s="92"/>
      <c r="K40" s="101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  <c r="BC40" s="92"/>
      <c r="BD40" s="92"/>
      <c r="BE40" s="92"/>
      <c r="BF40" s="92"/>
      <c r="BG40" s="92"/>
      <c r="BH40" s="92"/>
      <c r="BI40" s="92"/>
      <c r="BJ40" s="92"/>
      <c r="BK40" s="92"/>
      <c r="BL40" s="92"/>
      <c r="BM40" s="92"/>
      <c r="BN40" s="92"/>
      <c r="BO40" s="92"/>
      <c r="BP40" s="92"/>
      <c r="BQ40" s="92"/>
      <c r="BR40" s="92"/>
      <c r="BS40" s="92"/>
      <c r="BT40" s="92"/>
      <c r="BU40" s="92"/>
      <c r="BV40" s="92"/>
      <c r="BW40" s="92"/>
      <c r="BX40" s="92"/>
      <c r="BY40" s="92"/>
      <c r="BZ40" s="92"/>
      <c r="CA40" s="92"/>
      <c r="CB40" s="92"/>
      <c r="CC40" s="92"/>
    </row>
    <row r="41" spans="1:81" x14ac:dyDescent="0.2">
      <c r="A41" s="92"/>
      <c r="B41" s="92"/>
      <c r="C41" s="92"/>
      <c r="D41" s="92"/>
      <c r="E41" s="92"/>
      <c r="F41" s="92"/>
      <c r="G41" s="92"/>
      <c r="H41" s="92"/>
      <c r="I41" s="92"/>
      <c r="J41" s="92"/>
      <c r="K41" s="101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2"/>
      <c r="BM41" s="92"/>
      <c r="BN41" s="92"/>
      <c r="BO41" s="92"/>
      <c r="BP41" s="92"/>
      <c r="BQ41" s="92"/>
      <c r="BR41" s="92"/>
      <c r="BS41" s="92"/>
      <c r="BT41" s="92"/>
      <c r="BU41" s="92"/>
      <c r="BV41" s="92"/>
      <c r="BW41" s="92"/>
      <c r="BX41" s="92"/>
      <c r="BY41" s="92"/>
      <c r="BZ41" s="92"/>
      <c r="CA41" s="92"/>
      <c r="CB41" s="92"/>
      <c r="CC41" s="92"/>
    </row>
    <row r="42" spans="1:81" x14ac:dyDescent="0.2">
      <c r="A42" s="92"/>
      <c r="B42" s="92"/>
      <c r="C42" s="92"/>
      <c r="D42" s="92"/>
      <c r="E42" s="92"/>
      <c r="F42" s="92"/>
      <c r="G42" s="92"/>
      <c r="H42" s="92"/>
      <c r="I42" s="92"/>
      <c r="J42" s="92"/>
      <c r="K42" s="101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</row>
    <row r="43" spans="1:81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101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</row>
    <row r="44" spans="1:81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101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  <c r="AZ44" s="92"/>
      <c r="BA44" s="92"/>
      <c r="BB44" s="92"/>
      <c r="BC44" s="92"/>
      <c r="BD44" s="92"/>
      <c r="BE44" s="92"/>
      <c r="BF44" s="92"/>
      <c r="BG44" s="92"/>
      <c r="BH44" s="92"/>
      <c r="BI44" s="92"/>
      <c r="BJ44" s="92"/>
      <c r="BK44" s="92"/>
      <c r="BL44" s="92"/>
      <c r="BM44" s="92"/>
      <c r="BN44" s="92"/>
      <c r="BO44" s="92"/>
      <c r="BP44" s="92"/>
      <c r="BQ44" s="92"/>
      <c r="BR44" s="92"/>
      <c r="BS44" s="92"/>
      <c r="BT44" s="92"/>
      <c r="BU44" s="92"/>
      <c r="BV44" s="92"/>
      <c r="BW44" s="92"/>
      <c r="BX44" s="92"/>
      <c r="BY44" s="92"/>
      <c r="BZ44" s="92"/>
      <c r="CA44" s="92"/>
      <c r="CB44" s="92"/>
      <c r="CC44" s="92"/>
    </row>
    <row r="45" spans="1:81" x14ac:dyDescent="0.2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101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2"/>
      <c r="AN45" s="92"/>
      <c r="AO45" s="92"/>
      <c r="AP45" s="92"/>
      <c r="AQ45" s="92"/>
      <c r="AR45" s="92"/>
      <c r="AS45" s="92"/>
      <c r="AT45" s="92"/>
      <c r="AU45" s="92"/>
      <c r="AV45" s="92"/>
      <c r="AW45" s="92"/>
      <c r="AX45" s="92"/>
      <c r="AY45" s="92"/>
      <c r="AZ45" s="92"/>
      <c r="BA45" s="92"/>
      <c r="BB45" s="92"/>
      <c r="BC45" s="92"/>
      <c r="BD45" s="92"/>
      <c r="BE45" s="92"/>
      <c r="BF45" s="92"/>
      <c r="BG45" s="92"/>
      <c r="BH45" s="92"/>
      <c r="BI45" s="92"/>
      <c r="BJ45" s="92"/>
      <c r="BK45" s="92"/>
      <c r="BL45" s="92"/>
      <c r="BM45" s="92"/>
      <c r="BN45" s="92"/>
      <c r="BO45" s="92"/>
      <c r="BP45" s="92"/>
      <c r="BQ45" s="92"/>
      <c r="BR45" s="92"/>
      <c r="BS45" s="92"/>
      <c r="BT45" s="92"/>
      <c r="BU45" s="92"/>
      <c r="BV45" s="92"/>
      <c r="BW45" s="92"/>
      <c r="BX45" s="92"/>
      <c r="BY45" s="92"/>
      <c r="BZ45" s="92"/>
      <c r="CA45" s="92"/>
      <c r="CB45" s="92"/>
      <c r="CC45" s="92"/>
    </row>
    <row r="46" spans="1:81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101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92"/>
      <c r="BB46" s="92"/>
      <c r="BC46" s="92"/>
      <c r="BD46" s="92"/>
      <c r="BE46" s="92"/>
      <c r="BF46" s="92"/>
      <c r="BG46" s="92"/>
      <c r="BH46" s="92"/>
      <c r="BI46" s="92"/>
      <c r="BJ46" s="92"/>
      <c r="BK46" s="92"/>
      <c r="BL46" s="92"/>
      <c r="BM46" s="92"/>
      <c r="BN46" s="92"/>
      <c r="BO46" s="92"/>
      <c r="BP46" s="92"/>
      <c r="BQ46" s="92"/>
      <c r="BR46" s="92"/>
      <c r="BS46" s="92"/>
      <c r="BT46" s="92"/>
      <c r="BU46" s="92"/>
      <c r="BV46" s="92"/>
      <c r="BW46" s="92"/>
      <c r="BX46" s="92"/>
      <c r="BY46" s="92"/>
      <c r="BZ46" s="92"/>
      <c r="CA46" s="92"/>
      <c r="CB46" s="92"/>
      <c r="CC46" s="92"/>
    </row>
    <row r="47" spans="1:81" x14ac:dyDescent="0.2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101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A47" s="92"/>
      <c r="BB47" s="92"/>
      <c r="BC47" s="92"/>
      <c r="BD47" s="92"/>
      <c r="BE47" s="92"/>
      <c r="BF47" s="92"/>
      <c r="BG47" s="92"/>
      <c r="BH47" s="92"/>
      <c r="BI47" s="92"/>
      <c r="BJ47" s="92"/>
      <c r="BK47" s="92"/>
      <c r="BL47" s="92"/>
      <c r="BM47" s="92"/>
      <c r="BN47" s="92"/>
      <c r="BO47" s="92"/>
      <c r="BP47" s="92"/>
      <c r="BQ47" s="92"/>
      <c r="BR47" s="92"/>
      <c r="BS47" s="92"/>
      <c r="BT47" s="92"/>
      <c r="BU47" s="92"/>
      <c r="BV47" s="92"/>
      <c r="BW47" s="92"/>
      <c r="BX47" s="92"/>
      <c r="BY47" s="92"/>
      <c r="BZ47" s="92"/>
      <c r="CA47" s="92"/>
      <c r="CB47" s="92"/>
      <c r="CC47" s="92"/>
    </row>
    <row r="48" spans="1:81" x14ac:dyDescent="0.2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101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92"/>
      <c r="BB48" s="92"/>
      <c r="BC48" s="92"/>
      <c r="BD48" s="92"/>
      <c r="BE48" s="92"/>
      <c r="BF48" s="92"/>
      <c r="BG48" s="92"/>
      <c r="BH48" s="92"/>
      <c r="BI48" s="92"/>
      <c r="BJ48" s="92"/>
      <c r="BK48" s="92"/>
      <c r="BL48" s="92"/>
      <c r="BM48" s="92"/>
      <c r="BN48" s="92"/>
      <c r="BO48" s="92"/>
      <c r="BP48" s="92"/>
      <c r="BQ48" s="92"/>
      <c r="BR48" s="92"/>
      <c r="BS48" s="92"/>
      <c r="BT48" s="92"/>
      <c r="BU48" s="92"/>
      <c r="BV48" s="92"/>
      <c r="BW48" s="92"/>
      <c r="BX48" s="92"/>
      <c r="BY48" s="92"/>
      <c r="BZ48" s="92"/>
      <c r="CA48" s="92"/>
      <c r="CB48" s="92"/>
      <c r="CC48" s="92"/>
    </row>
    <row r="49" spans="1:81" x14ac:dyDescent="0.2">
      <c r="A49" s="92"/>
      <c r="B49" s="92"/>
      <c r="C49" s="92"/>
      <c r="D49" s="92"/>
      <c r="E49" s="92"/>
      <c r="F49" s="92"/>
      <c r="G49" s="92"/>
      <c r="H49" s="92"/>
      <c r="I49" s="92"/>
      <c r="J49" s="92"/>
      <c r="K49" s="101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92"/>
      <c r="AP49" s="92"/>
      <c r="AQ49" s="92"/>
      <c r="AR49" s="92"/>
      <c r="AS49" s="92"/>
      <c r="AT49" s="92"/>
      <c r="AU49" s="92"/>
      <c r="AV49" s="92"/>
      <c r="AW49" s="92"/>
      <c r="AX49" s="92"/>
      <c r="AY49" s="92"/>
      <c r="AZ49" s="92"/>
      <c r="BA49" s="92"/>
      <c r="BB49" s="92"/>
      <c r="BC49" s="92"/>
      <c r="BD49" s="92"/>
      <c r="BE49" s="92"/>
      <c r="BF49" s="92"/>
      <c r="BG49" s="92"/>
      <c r="BH49" s="92"/>
      <c r="BI49" s="92"/>
      <c r="BJ49" s="92"/>
      <c r="BK49" s="92"/>
      <c r="BL49" s="92"/>
      <c r="BM49" s="92"/>
      <c r="BN49" s="92"/>
      <c r="BO49" s="92"/>
      <c r="BP49" s="92"/>
      <c r="BQ49" s="92"/>
      <c r="BR49" s="92"/>
      <c r="BS49" s="92"/>
      <c r="BT49" s="92"/>
      <c r="BU49" s="92"/>
      <c r="BV49" s="92"/>
      <c r="BW49" s="92"/>
      <c r="BX49" s="92"/>
      <c r="BY49" s="92"/>
      <c r="BZ49" s="92"/>
      <c r="CA49" s="92"/>
      <c r="CB49" s="92"/>
      <c r="CC49" s="92"/>
    </row>
    <row r="50" spans="1:81" x14ac:dyDescent="0.2">
      <c r="A50" s="92"/>
      <c r="B50" s="92"/>
      <c r="C50" s="92"/>
      <c r="D50" s="92"/>
      <c r="E50" s="92"/>
      <c r="F50" s="92"/>
      <c r="G50" s="92"/>
      <c r="H50" s="92"/>
      <c r="I50" s="92"/>
      <c r="J50" s="92"/>
      <c r="K50" s="101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  <c r="AQ50" s="92"/>
      <c r="AR50" s="92"/>
      <c r="AS50" s="92"/>
      <c r="AT50" s="92"/>
      <c r="AU50" s="92"/>
      <c r="AV50" s="92"/>
      <c r="AW50" s="92"/>
      <c r="AX50" s="92"/>
      <c r="AY50" s="92"/>
      <c r="AZ50" s="92"/>
      <c r="BA50" s="92"/>
      <c r="BB50" s="92"/>
      <c r="BC50" s="92"/>
      <c r="BD50" s="92"/>
      <c r="BE50" s="92"/>
      <c r="BF50" s="92"/>
      <c r="BG50" s="92"/>
      <c r="BH50" s="92"/>
      <c r="BI50" s="92"/>
      <c r="BJ50" s="92"/>
      <c r="BK50" s="92"/>
      <c r="BL50" s="92"/>
      <c r="BM50" s="92"/>
      <c r="BN50" s="92"/>
      <c r="BO50" s="92"/>
      <c r="BP50" s="92"/>
      <c r="BQ50" s="92"/>
      <c r="BR50" s="92"/>
      <c r="BS50" s="92"/>
      <c r="BT50" s="92"/>
      <c r="BU50" s="92"/>
      <c r="BV50" s="92"/>
      <c r="BW50" s="92"/>
      <c r="BX50" s="92"/>
      <c r="BY50" s="92"/>
      <c r="BZ50" s="92"/>
      <c r="CA50" s="92"/>
      <c r="CB50" s="92"/>
      <c r="CC50" s="92"/>
    </row>
    <row r="51" spans="1:81" x14ac:dyDescent="0.2">
      <c r="A51" s="92"/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2"/>
      <c r="BD51" s="92"/>
      <c r="BE51" s="92"/>
      <c r="BF51" s="92"/>
      <c r="BG51" s="92"/>
      <c r="BH51" s="92"/>
      <c r="BI51" s="92"/>
      <c r="BJ51" s="92"/>
      <c r="BK51" s="92"/>
      <c r="BL51" s="92"/>
      <c r="BM51" s="92"/>
      <c r="BN51" s="92"/>
      <c r="BO51" s="92"/>
      <c r="BP51" s="92"/>
      <c r="BQ51" s="92"/>
      <c r="BR51" s="92"/>
      <c r="BS51" s="92"/>
      <c r="BT51" s="92"/>
      <c r="BU51" s="92"/>
      <c r="BV51" s="92"/>
      <c r="BW51" s="92"/>
      <c r="BX51" s="92"/>
      <c r="BY51" s="92"/>
      <c r="BZ51" s="92"/>
      <c r="CA51" s="92"/>
      <c r="CB51" s="92"/>
      <c r="CC51" s="92"/>
    </row>
    <row r="52" spans="1:81" x14ac:dyDescent="0.2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  <c r="BM52" s="92"/>
      <c r="BN52" s="92"/>
      <c r="BO52" s="92"/>
      <c r="BP52" s="92"/>
      <c r="BQ52" s="92"/>
      <c r="BR52" s="92"/>
      <c r="BS52" s="92"/>
      <c r="BT52" s="92"/>
      <c r="BU52" s="92"/>
      <c r="BV52" s="92"/>
      <c r="BW52" s="92"/>
      <c r="BX52" s="92"/>
      <c r="BY52" s="92"/>
      <c r="BZ52" s="92"/>
      <c r="CA52" s="92"/>
      <c r="CB52" s="92"/>
      <c r="CC52" s="92"/>
    </row>
    <row r="53" spans="1:81" x14ac:dyDescent="0.2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  <c r="BM53" s="92"/>
      <c r="BN53" s="92"/>
      <c r="BO53" s="92"/>
      <c r="BP53" s="92"/>
      <c r="BQ53" s="92"/>
      <c r="BR53" s="92"/>
      <c r="BS53" s="92"/>
      <c r="BT53" s="92"/>
      <c r="BU53" s="92"/>
      <c r="BV53" s="92"/>
      <c r="BW53" s="92"/>
      <c r="BX53" s="92"/>
      <c r="BY53" s="92"/>
      <c r="BZ53" s="92"/>
      <c r="CA53" s="92"/>
      <c r="CB53" s="92"/>
      <c r="CC53" s="92"/>
    </row>
    <row r="54" spans="1:81" x14ac:dyDescent="0.2">
      <c r="A54" s="92"/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92"/>
      <c r="AP54" s="92"/>
      <c r="AQ54" s="92"/>
      <c r="AR54" s="92"/>
      <c r="AS54" s="92"/>
      <c r="AT54" s="92"/>
      <c r="AU54" s="92"/>
      <c r="AV54" s="92"/>
      <c r="AW54" s="92"/>
      <c r="AX54" s="92"/>
      <c r="AY54" s="92"/>
      <c r="AZ54" s="92"/>
      <c r="BA54" s="92"/>
      <c r="BB54" s="92"/>
      <c r="BC54" s="92"/>
      <c r="BD54" s="92"/>
      <c r="BE54" s="92"/>
      <c r="BF54" s="92"/>
      <c r="BG54" s="92"/>
      <c r="BH54" s="92"/>
      <c r="BI54" s="92"/>
      <c r="BJ54" s="92"/>
      <c r="BK54" s="92"/>
      <c r="BL54" s="92"/>
      <c r="BM54" s="92"/>
      <c r="BN54" s="92"/>
      <c r="BO54" s="92"/>
      <c r="BP54" s="92"/>
      <c r="BQ54" s="92"/>
      <c r="BR54" s="92"/>
      <c r="BS54" s="92"/>
      <c r="BT54" s="92"/>
      <c r="BU54" s="92"/>
      <c r="BV54" s="92"/>
      <c r="BW54" s="92"/>
      <c r="BX54" s="92"/>
      <c r="BY54" s="92"/>
      <c r="BZ54" s="92"/>
      <c r="CA54" s="92"/>
      <c r="CB54" s="92"/>
      <c r="CC54" s="92"/>
    </row>
    <row r="55" spans="1:81" x14ac:dyDescent="0.2">
      <c r="A55" s="92"/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2"/>
      <c r="AO55" s="92"/>
      <c r="AP55" s="92"/>
      <c r="AQ55" s="92"/>
      <c r="AR55" s="92"/>
      <c r="AS55" s="92"/>
      <c r="AT55" s="92"/>
      <c r="AU55" s="92"/>
      <c r="AV55" s="92"/>
      <c r="AW55" s="92"/>
      <c r="AX55" s="92"/>
      <c r="AY55" s="92"/>
      <c r="AZ55" s="92"/>
      <c r="BA55" s="92"/>
      <c r="BB55" s="92"/>
      <c r="BC55" s="92"/>
      <c r="BD55" s="92"/>
      <c r="BE55" s="92"/>
      <c r="BF55" s="92"/>
      <c r="BG55" s="92"/>
      <c r="BH55" s="92"/>
      <c r="BI55" s="92"/>
      <c r="BJ55" s="92"/>
      <c r="BK55" s="92"/>
      <c r="BL55" s="92"/>
      <c r="BM55" s="92"/>
      <c r="BN55" s="92"/>
      <c r="BO55" s="92"/>
      <c r="BP55" s="92"/>
      <c r="BQ55" s="92"/>
      <c r="BR55" s="92"/>
      <c r="BS55" s="92"/>
      <c r="BT55" s="92"/>
      <c r="BU55" s="92"/>
      <c r="BV55" s="92"/>
      <c r="BW55" s="92"/>
      <c r="BX55" s="92"/>
      <c r="BY55" s="92"/>
      <c r="BZ55" s="92"/>
      <c r="CA55" s="92"/>
      <c r="CB55" s="92"/>
      <c r="CC55" s="92"/>
    </row>
    <row r="56" spans="1:81" x14ac:dyDescent="0.2">
      <c r="A56" s="92"/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92"/>
      <c r="AM56" s="92"/>
      <c r="AN56" s="92"/>
      <c r="AO56" s="92"/>
      <c r="AP56" s="92"/>
      <c r="AQ56" s="92"/>
      <c r="AR56" s="92"/>
      <c r="AS56" s="92"/>
      <c r="AT56" s="92"/>
      <c r="AU56" s="92"/>
      <c r="AV56" s="92"/>
      <c r="AW56" s="92"/>
      <c r="AX56" s="92"/>
      <c r="AY56" s="92"/>
      <c r="AZ56" s="92"/>
      <c r="BA56" s="92"/>
      <c r="BB56" s="92"/>
      <c r="BC56" s="92"/>
      <c r="BD56" s="92"/>
      <c r="BE56" s="92"/>
      <c r="BF56" s="92"/>
      <c r="BG56" s="92"/>
      <c r="BH56" s="92"/>
      <c r="BI56" s="92"/>
      <c r="BJ56" s="92"/>
      <c r="BK56" s="92"/>
      <c r="BL56" s="92"/>
      <c r="BM56" s="92"/>
      <c r="BN56" s="92"/>
      <c r="BO56" s="92"/>
      <c r="BP56" s="92"/>
      <c r="BQ56" s="92"/>
      <c r="BR56" s="92"/>
      <c r="BS56" s="92"/>
      <c r="BT56" s="92"/>
      <c r="BU56" s="92"/>
      <c r="BV56" s="92"/>
      <c r="BW56" s="92"/>
      <c r="BX56" s="92"/>
      <c r="BY56" s="92"/>
      <c r="BZ56" s="92"/>
      <c r="CA56" s="92"/>
      <c r="CB56" s="92"/>
      <c r="CC56" s="92"/>
    </row>
    <row r="57" spans="1:81" x14ac:dyDescent="0.2">
      <c r="A57" s="92"/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  <c r="AM57" s="92"/>
      <c r="AN57" s="92"/>
      <c r="AO57" s="92"/>
      <c r="AP57" s="92"/>
      <c r="AQ57" s="92"/>
      <c r="AR57" s="92"/>
      <c r="AS57" s="92"/>
      <c r="AT57" s="92"/>
      <c r="AU57" s="92"/>
      <c r="AV57" s="92"/>
      <c r="AW57" s="92"/>
      <c r="AX57" s="92"/>
      <c r="AY57" s="92"/>
      <c r="AZ57" s="92"/>
      <c r="BA57" s="92"/>
      <c r="BB57" s="92"/>
      <c r="BC57" s="92"/>
      <c r="BD57" s="92"/>
      <c r="BE57" s="92"/>
      <c r="BF57" s="92"/>
      <c r="BG57" s="92"/>
      <c r="BH57" s="92"/>
      <c r="BI57" s="92"/>
      <c r="BJ57" s="92"/>
      <c r="BK57" s="92"/>
      <c r="BL57" s="92"/>
      <c r="BM57" s="92"/>
      <c r="BN57" s="92"/>
      <c r="BO57" s="92"/>
      <c r="BP57" s="92"/>
      <c r="BQ57" s="92"/>
      <c r="BR57" s="92"/>
      <c r="BS57" s="92"/>
      <c r="BT57" s="92"/>
      <c r="BU57" s="92"/>
      <c r="BV57" s="92"/>
      <c r="BW57" s="92"/>
      <c r="BX57" s="92"/>
      <c r="BY57" s="92"/>
      <c r="BZ57" s="92"/>
      <c r="CA57" s="92"/>
      <c r="CB57" s="92"/>
      <c r="CC57" s="92"/>
    </row>
    <row r="58" spans="1:81" x14ac:dyDescent="0.2">
      <c r="A58" s="92"/>
      <c r="B58" s="92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/>
      <c r="AS58" s="92"/>
      <c r="AT58" s="92"/>
      <c r="AU58" s="92"/>
      <c r="AV58" s="92"/>
      <c r="AW58" s="92"/>
      <c r="AX58" s="92"/>
      <c r="AY58" s="92"/>
      <c r="AZ58" s="92"/>
      <c r="BA58" s="92"/>
      <c r="BB58" s="92"/>
      <c r="BC58" s="92"/>
      <c r="BD58" s="92"/>
      <c r="BE58" s="92"/>
      <c r="BF58" s="92"/>
      <c r="BG58" s="92"/>
      <c r="BH58" s="92"/>
      <c r="BI58" s="92"/>
      <c r="BJ58" s="92"/>
      <c r="BK58" s="92"/>
      <c r="BL58" s="92"/>
      <c r="BM58" s="92"/>
      <c r="BN58" s="92"/>
      <c r="BO58" s="92"/>
      <c r="BP58" s="92"/>
      <c r="BQ58" s="92"/>
      <c r="BR58" s="92"/>
      <c r="BS58" s="92"/>
      <c r="BT58" s="92"/>
      <c r="BU58" s="92"/>
      <c r="BV58" s="92"/>
      <c r="BW58" s="92"/>
      <c r="BX58" s="92"/>
      <c r="BY58" s="92"/>
      <c r="BZ58" s="92"/>
      <c r="CA58" s="92"/>
      <c r="CB58" s="92"/>
      <c r="CC58" s="92"/>
    </row>
    <row r="59" spans="1:81" x14ac:dyDescent="0.2">
      <c r="A59" s="92"/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/>
      <c r="AS59" s="92"/>
      <c r="AT59" s="92"/>
      <c r="AU59" s="92"/>
      <c r="AV59" s="92"/>
      <c r="AW59" s="92"/>
      <c r="AX59" s="92"/>
      <c r="AY59" s="92"/>
      <c r="AZ59" s="92"/>
      <c r="BA59" s="92"/>
      <c r="BB59" s="92"/>
      <c r="BC59" s="92"/>
      <c r="BD59" s="92"/>
      <c r="BE59" s="92"/>
      <c r="BF59" s="92"/>
      <c r="BG59" s="92"/>
      <c r="BH59" s="92"/>
      <c r="BI59" s="92"/>
      <c r="BJ59" s="92"/>
      <c r="BK59" s="92"/>
      <c r="BL59" s="92"/>
      <c r="BM59" s="92"/>
      <c r="BN59" s="92"/>
      <c r="BO59" s="92"/>
      <c r="BP59" s="92"/>
      <c r="BQ59" s="92"/>
      <c r="BR59" s="92"/>
      <c r="BS59" s="92"/>
      <c r="BT59" s="92"/>
      <c r="BU59" s="92"/>
      <c r="BV59" s="92"/>
      <c r="BW59" s="92"/>
      <c r="BX59" s="92"/>
      <c r="BY59" s="92"/>
      <c r="BZ59" s="92"/>
      <c r="CA59" s="92"/>
      <c r="CB59" s="92"/>
      <c r="CC59" s="92"/>
    </row>
    <row r="60" spans="1:81" x14ac:dyDescent="0.2">
      <c r="A60" s="92"/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92"/>
      <c r="AI60" s="92"/>
      <c r="AJ60" s="92"/>
      <c r="AK60" s="92"/>
      <c r="AL60" s="92"/>
      <c r="AM60" s="92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92"/>
      <c r="AY60" s="92"/>
      <c r="AZ60" s="92"/>
      <c r="BA60" s="92"/>
      <c r="BB60" s="92"/>
      <c r="BC60" s="92"/>
      <c r="BD60" s="92"/>
      <c r="BE60" s="92"/>
      <c r="BF60" s="92"/>
      <c r="BG60" s="92"/>
      <c r="BH60" s="92"/>
      <c r="BI60" s="92"/>
      <c r="BJ60" s="92"/>
      <c r="BK60" s="92"/>
      <c r="BL60" s="92"/>
      <c r="BM60" s="92"/>
      <c r="BN60" s="92"/>
      <c r="BO60" s="92"/>
      <c r="BP60" s="92"/>
      <c r="BQ60" s="92"/>
      <c r="BR60" s="92"/>
      <c r="BS60" s="92"/>
      <c r="BT60" s="92"/>
      <c r="BU60" s="92"/>
      <c r="BV60" s="92"/>
      <c r="BW60" s="92"/>
      <c r="BX60" s="92"/>
      <c r="BY60" s="92"/>
      <c r="BZ60" s="92"/>
      <c r="CA60" s="92"/>
      <c r="CB60" s="92"/>
      <c r="CC60" s="92"/>
    </row>
    <row r="61" spans="1:81" x14ac:dyDescent="0.2">
      <c r="A61" s="92"/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92"/>
      <c r="AF61" s="92"/>
      <c r="AG61" s="92"/>
      <c r="AH61" s="92"/>
      <c r="AI61" s="92"/>
      <c r="AJ61" s="92"/>
      <c r="AK61" s="92"/>
      <c r="AL61" s="92"/>
      <c r="AM61" s="92"/>
      <c r="AN61" s="92"/>
      <c r="AO61" s="92"/>
      <c r="AP61" s="92"/>
      <c r="AQ61" s="92"/>
      <c r="AR61" s="92"/>
      <c r="AS61" s="92"/>
      <c r="AT61" s="92"/>
      <c r="AU61" s="92"/>
      <c r="AV61" s="92"/>
      <c r="AW61" s="92"/>
      <c r="AX61" s="92"/>
      <c r="AY61" s="92"/>
      <c r="AZ61" s="92"/>
      <c r="BA61" s="92"/>
      <c r="BB61" s="92"/>
      <c r="BC61" s="92"/>
      <c r="BD61" s="92"/>
      <c r="BE61" s="92"/>
      <c r="BF61" s="92"/>
      <c r="BG61" s="92"/>
      <c r="BH61" s="92"/>
      <c r="BI61" s="92"/>
      <c r="BJ61" s="92"/>
      <c r="BK61" s="92"/>
      <c r="BL61" s="92"/>
      <c r="BM61" s="92"/>
      <c r="BN61" s="92"/>
      <c r="BO61" s="92"/>
      <c r="BP61" s="92"/>
      <c r="BQ61" s="92"/>
      <c r="BR61" s="92"/>
      <c r="BS61" s="92"/>
      <c r="BT61" s="92"/>
      <c r="BU61" s="92"/>
      <c r="BV61" s="92"/>
      <c r="BW61" s="92"/>
      <c r="BX61" s="92"/>
      <c r="BY61" s="92"/>
      <c r="BZ61" s="92"/>
      <c r="CA61" s="92"/>
      <c r="CB61" s="92"/>
      <c r="CC61" s="92"/>
    </row>
    <row r="62" spans="1:81" x14ac:dyDescent="0.2">
      <c r="A62" s="92"/>
      <c r="B62" s="92"/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  <c r="AD62" s="92"/>
      <c r="AE62" s="92"/>
      <c r="AF62" s="92"/>
      <c r="AG62" s="92"/>
      <c r="AH62" s="92"/>
      <c r="AI62" s="92"/>
      <c r="AJ62" s="92"/>
      <c r="AK62" s="92"/>
      <c r="AL62" s="92"/>
      <c r="AM62" s="92"/>
      <c r="AN62" s="92"/>
      <c r="AO62" s="92"/>
      <c r="AP62" s="92"/>
      <c r="AQ62" s="92"/>
      <c r="AR62" s="92"/>
      <c r="AS62" s="92"/>
      <c r="AT62" s="92"/>
      <c r="AU62" s="92"/>
      <c r="AV62" s="92"/>
      <c r="AW62" s="92"/>
      <c r="AX62" s="92"/>
      <c r="AY62" s="92"/>
      <c r="AZ62" s="92"/>
      <c r="BA62" s="92"/>
      <c r="BB62" s="92"/>
      <c r="BC62" s="92"/>
      <c r="BD62" s="92"/>
      <c r="BE62" s="92"/>
      <c r="BF62" s="92"/>
      <c r="BG62" s="92"/>
      <c r="BH62" s="92"/>
      <c r="BI62" s="92"/>
      <c r="BJ62" s="92"/>
      <c r="BK62" s="92"/>
      <c r="BL62" s="92"/>
      <c r="BM62" s="92"/>
      <c r="BN62" s="92"/>
      <c r="BO62" s="92"/>
      <c r="BP62" s="92"/>
      <c r="BQ62" s="92"/>
      <c r="BR62" s="92"/>
      <c r="BS62" s="92"/>
      <c r="BT62" s="92"/>
      <c r="BU62" s="92"/>
      <c r="BV62" s="92"/>
      <c r="BW62" s="92"/>
      <c r="BX62" s="92"/>
      <c r="BY62" s="92"/>
      <c r="BZ62" s="92"/>
      <c r="CA62" s="92"/>
      <c r="CB62" s="92"/>
      <c r="CC62" s="92"/>
    </row>
    <row r="63" spans="1:81" x14ac:dyDescent="0.2">
      <c r="A63" s="92"/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92"/>
      <c r="AG63" s="92"/>
      <c r="AH63" s="92"/>
      <c r="AI63" s="92"/>
      <c r="AJ63" s="92"/>
      <c r="AK63" s="92"/>
      <c r="AL63" s="92"/>
      <c r="AM63" s="92"/>
      <c r="AN63" s="92"/>
      <c r="AO63" s="92"/>
      <c r="AP63" s="92"/>
      <c r="AQ63" s="92"/>
      <c r="AR63" s="92"/>
      <c r="AS63" s="92"/>
      <c r="AT63" s="92"/>
      <c r="AU63" s="92"/>
      <c r="AV63" s="92"/>
      <c r="AW63" s="92"/>
      <c r="AX63" s="92"/>
      <c r="AY63" s="92"/>
      <c r="AZ63" s="92"/>
      <c r="BA63" s="92"/>
      <c r="BB63" s="92"/>
      <c r="BC63" s="92"/>
      <c r="BD63" s="92"/>
      <c r="BE63" s="92"/>
      <c r="BF63" s="92"/>
      <c r="BG63" s="92"/>
      <c r="BH63" s="92"/>
      <c r="BI63" s="92"/>
      <c r="BJ63" s="92"/>
      <c r="BK63" s="92"/>
      <c r="BL63" s="92"/>
      <c r="BM63" s="92"/>
      <c r="BN63" s="92"/>
      <c r="BO63" s="92"/>
      <c r="BP63" s="92"/>
      <c r="BQ63" s="92"/>
      <c r="BR63" s="92"/>
      <c r="BS63" s="92"/>
      <c r="BT63" s="92"/>
      <c r="BU63" s="92"/>
      <c r="BV63" s="92"/>
      <c r="BW63" s="92"/>
      <c r="BX63" s="92"/>
      <c r="BY63" s="92"/>
      <c r="BZ63" s="92"/>
      <c r="CA63" s="92"/>
      <c r="CB63" s="92"/>
      <c r="CC63" s="92"/>
    </row>
    <row r="64" spans="1:81" x14ac:dyDescent="0.2">
      <c r="A64" s="92"/>
      <c r="B64" s="92"/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2"/>
      <c r="AB64" s="92"/>
      <c r="AC64" s="92"/>
      <c r="AD64" s="92"/>
      <c r="AE64" s="92"/>
      <c r="AF64" s="92"/>
      <c r="AG64" s="92"/>
      <c r="AH64" s="92"/>
      <c r="AI64" s="92"/>
      <c r="AJ64" s="92"/>
      <c r="AK64" s="92"/>
      <c r="AL64" s="92"/>
      <c r="AM64" s="92"/>
      <c r="AN64" s="92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BM64" s="92"/>
      <c r="BN64" s="92"/>
      <c r="BO64" s="92"/>
      <c r="BP64" s="92"/>
      <c r="BQ64" s="92"/>
      <c r="BR64" s="92"/>
      <c r="BS64" s="92"/>
      <c r="BT64" s="92"/>
      <c r="BU64" s="92"/>
      <c r="BV64" s="92"/>
      <c r="BW64" s="92"/>
      <c r="BX64" s="92"/>
      <c r="BY64" s="92"/>
      <c r="BZ64" s="92"/>
      <c r="CA64" s="92"/>
      <c r="CB64" s="92"/>
      <c r="CC64" s="92"/>
    </row>
    <row r="65" spans="1:81" x14ac:dyDescent="0.2">
      <c r="A65" s="92"/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92"/>
      <c r="AG65" s="92"/>
      <c r="AH65" s="92"/>
      <c r="AI65" s="92"/>
      <c r="AJ65" s="92"/>
      <c r="AK65" s="92"/>
      <c r="AL65" s="92"/>
      <c r="AM65" s="92"/>
      <c r="AN65" s="92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BM65" s="92"/>
      <c r="BN65" s="92"/>
      <c r="BO65" s="92"/>
      <c r="BP65" s="92"/>
      <c r="BQ65" s="92"/>
      <c r="BR65" s="92"/>
      <c r="BS65" s="92"/>
      <c r="BT65" s="92"/>
      <c r="BU65" s="92"/>
      <c r="BV65" s="92"/>
      <c r="BW65" s="92"/>
      <c r="BX65" s="92"/>
      <c r="BY65" s="92"/>
      <c r="BZ65" s="92"/>
      <c r="CA65" s="92"/>
      <c r="CB65" s="92"/>
      <c r="CC65" s="92"/>
    </row>
    <row r="66" spans="1:81" x14ac:dyDescent="0.2">
      <c r="A66" s="92"/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92"/>
      <c r="AG66" s="92"/>
      <c r="AH66" s="92"/>
      <c r="AI66" s="92"/>
      <c r="AJ66" s="92"/>
      <c r="AK66" s="92"/>
      <c r="AL66" s="92"/>
      <c r="AM66" s="92"/>
      <c r="AN66" s="92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BM66" s="92"/>
      <c r="BN66" s="92"/>
      <c r="BO66" s="92"/>
      <c r="BP66" s="92"/>
      <c r="BQ66" s="92"/>
      <c r="BR66" s="92"/>
      <c r="BS66" s="92"/>
      <c r="BT66" s="92"/>
      <c r="BU66" s="92"/>
      <c r="BV66" s="92"/>
      <c r="BW66" s="92"/>
      <c r="BX66" s="92"/>
      <c r="BY66" s="92"/>
      <c r="BZ66" s="92"/>
      <c r="CA66" s="92"/>
      <c r="CB66" s="92"/>
      <c r="CC66" s="92"/>
    </row>
    <row r="67" spans="1:81" x14ac:dyDescent="0.2">
      <c r="A67" s="92"/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92"/>
      <c r="AM67" s="92"/>
      <c r="AN67" s="92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BM67" s="92"/>
      <c r="BN67" s="92"/>
      <c r="BO67" s="92"/>
      <c r="BP67" s="92"/>
      <c r="BQ67" s="92"/>
      <c r="BR67" s="92"/>
      <c r="BS67" s="92"/>
      <c r="BT67" s="92"/>
      <c r="BU67" s="92"/>
      <c r="BV67" s="92"/>
      <c r="BW67" s="92"/>
      <c r="BX67" s="92"/>
      <c r="BY67" s="92"/>
      <c r="BZ67" s="92"/>
      <c r="CA67" s="92"/>
      <c r="CB67" s="92"/>
      <c r="CC67" s="92"/>
    </row>
    <row r="68" spans="1:81" x14ac:dyDescent="0.2">
      <c r="A68" s="92"/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92"/>
      <c r="AG68" s="92"/>
      <c r="AH68" s="92"/>
      <c r="AI68" s="92"/>
      <c r="AJ68" s="92"/>
      <c r="AK68" s="92"/>
      <c r="AL68" s="92"/>
      <c r="AM68" s="92"/>
      <c r="AN68" s="92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BM68" s="92"/>
      <c r="BN68" s="92"/>
      <c r="BO68" s="92"/>
      <c r="BP68" s="92"/>
      <c r="BQ68" s="92"/>
      <c r="BR68" s="92"/>
      <c r="BS68" s="92"/>
      <c r="BT68" s="92"/>
      <c r="BU68" s="92"/>
      <c r="BV68" s="92"/>
      <c r="BW68" s="92"/>
      <c r="BX68" s="92"/>
      <c r="BY68" s="92"/>
      <c r="BZ68" s="92"/>
      <c r="CA68" s="92"/>
      <c r="CB68" s="92"/>
      <c r="CC68" s="92"/>
    </row>
    <row r="69" spans="1:81" x14ac:dyDescent="0.2">
      <c r="A69" s="92"/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  <c r="BM69" s="92"/>
      <c r="BN69" s="92"/>
      <c r="BO69" s="92"/>
      <c r="BP69" s="92"/>
      <c r="BQ69" s="92"/>
      <c r="BR69" s="92"/>
      <c r="BS69" s="92"/>
      <c r="BT69" s="92"/>
      <c r="BU69" s="92"/>
      <c r="BV69" s="92"/>
      <c r="BW69" s="92"/>
      <c r="BX69" s="92"/>
      <c r="BY69" s="92"/>
      <c r="BZ69" s="92"/>
      <c r="CA69" s="92"/>
      <c r="CB69" s="92"/>
      <c r="CC69" s="92"/>
    </row>
    <row r="70" spans="1:81" x14ac:dyDescent="0.2">
      <c r="A70" s="92"/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92"/>
      <c r="AM70" s="92"/>
      <c r="AN70" s="92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  <c r="BM70" s="92"/>
      <c r="BN70" s="92"/>
      <c r="BO70" s="92"/>
      <c r="BP70" s="92"/>
      <c r="BQ70" s="92"/>
      <c r="BR70" s="92"/>
      <c r="BS70" s="92"/>
      <c r="BT70" s="92"/>
      <c r="BU70" s="92"/>
      <c r="BV70" s="92"/>
      <c r="BW70" s="92"/>
      <c r="BX70" s="92"/>
      <c r="BY70" s="92"/>
      <c r="BZ70" s="92"/>
      <c r="CA70" s="92"/>
      <c r="CB70" s="92"/>
      <c r="CC70" s="92"/>
    </row>
    <row r="71" spans="1:81" x14ac:dyDescent="0.2">
      <c r="A71" s="92"/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92"/>
      <c r="AJ71" s="92"/>
      <c r="AK71" s="92"/>
      <c r="AL71" s="92"/>
      <c r="AM71" s="92"/>
      <c r="AN71" s="92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  <c r="BM71" s="92"/>
      <c r="BN71" s="92"/>
      <c r="BO71" s="92"/>
      <c r="BP71" s="92"/>
      <c r="BQ71" s="92"/>
      <c r="BR71" s="92"/>
      <c r="BS71" s="92"/>
      <c r="BT71" s="92"/>
      <c r="BU71" s="92"/>
      <c r="BV71" s="92"/>
      <c r="BW71" s="92"/>
      <c r="BX71" s="92"/>
      <c r="BY71" s="92"/>
      <c r="BZ71" s="92"/>
      <c r="CA71" s="92"/>
      <c r="CB71" s="92"/>
      <c r="CC71" s="92"/>
    </row>
    <row r="72" spans="1:81" x14ac:dyDescent="0.2">
      <c r="A72" s="92"/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92"/>
      <c r="AG72" s="92"/>
      <c r="AH72" s="92"/>
      <c r="AI72" s="92"/>
      <c r="AJ72" s="92"/>
      <c r="AK72" s="92"/>
      <c r="AL72" s="92"/>
      <c r="AM72" s="92"/>
      <c r="AN72" s="92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  <c r="BM72" s="92"/>
      <c r="BN72" s="92"/>
      <c r="BO72" s="92"/>
      <c r="BP72" s="92"/>
      <c r="BQ72" s="92"/>
      <c r="BR72" s="92"/>
      <c r="BS72" s="92"/>
      <c r="BT72" s="92"/>
      <c r="BU72" s="92"/>
      <c r="BV72" s="92"/>
      <c r="BW72" s="92"/>
      <c r="BX72" s="92"/>
      <c r="BY72" s="92"/>
      <c r="BZ72" s="92"/>
      <c r="CA72" s="92"/>
      <c r="CB72" s="92"/>
      <c r="CC72" s="92"/>
    </row>
    <row r="73" spans="1:81" x14ac:dyDescent="0.2">
      <c r="A73" s="92"/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BM73" s="92"/>
      <c r="BN73" s="92"/>
      <c r="BO73" s="92"/>
      <c r="BP73" s="92"/>
      <c r="BQ73" s="92"/>
      <c r="BR73" s="92"/>
      <c r="BS73" s="92"/>
      <c r="BT73" s="92"/>
      <c r="BU73" s="92"/>
      <c r="BV73" s="92"/>
      <c r="BW73" s="92"/>
      <c r="BX73" s="92"/>
      <c r="BY73" s="92"/>
      <c r="BZ73" s="92"/>
      <c r="CA73" s="92"/>
      <c r="CB73" s="92"/>
      <c r="CC73" s="92"/>
    </row>
    <row r="74" spans="1:81" x14ac:dyDescent="0.2">
      <c r="A74" s="92"/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  <c r="BM74" s="92"/>
      <c r="BN74" s="92"/>
      <c r="BO74" s="92"/>
      <c r="BP74" s="92"/>
      <c r="BQ74" s="92"/>
      <c r="BR74" s="92"/>
      <c r="BS74" s="92"/>
      <c r="BT74" s="92"/>
      <c r="BU74" s="92"/>
      <c r="BV74" s="92"/>
      <c r="BW74" s="92"/>
      <c r="BX74" s="92"/>
      <c r="BY74" s="92"/>
      <c r="BZ74" s="92"/>
      <c r="CA74" s="92"/>
      <c r="CB74" s="92"/>
      <c r="CC74" s="92"/>
    </row>
    <row r="75" spans="1:81" x14ac:dyDescent="0.2">
      <c r="A75" s="92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  <c r="CA75" s="92"/>
      <c r="CB75" s="92"/>
      <c r="CC75" s="92"/>
    </row>
    <row r="76" spans="1:81" x14ac:dyDescent="0.2">
      <c r="A76" s="92"/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2"/>
      <c r="AG76" s="92"/>
      <c r="AH76" s="92"/>
      <c r="AI76" s="92"/>
      <c r="AJ76" s="92"/>
      <c r="AK76" s="92"/>
      <c r="AL76" s="92"/>
      <c r="AM76" s="92"/>
      <c r="AN76" s="92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  <c r="BM76" s="92"/>
      <c r="BN76" s="92"/>
      <c r="BO76" s="92"/>
      <c r="BP76" s="92"/>
      <c r="BQ76" s="92"/>
      <c r="BR76" s="92"/>
      <c r="BS76" s="92"/>
      <c r="BT76" s="92"/>
      <c r="BU76" s="92"/>
      <c r="BV76" s="92"/>
      <c r="BW76" s="92"/>
      <c r="BX76" s="92"/>
      <c r="BY76" s="92"/>
      <c r="BZ76" s="92"/>
      <c r="CA76" s="92"/>
      <c r="CB76" s="92"/>
      <c r="CC76" s="92"/>
    </row>
    <row r="77" spans="1:81" x14ac:dyDescent="0.2">
      <c r="A77" s="92"/>
      <c r="B77" s="92"/>
      <c r="C77" s="92"/>
      <c r="D77" s="92"/>
      <c r="E77" s="92"/>
      <c r="F77" s="92"/>
      <c r="G77" s="9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92"/>
      <c r="AG77" s="92"/>
      <c r="AH77" s="92"/>
      <c r="AI77" s="92"/>
      <c r="AJ77" s="92"/>
      <c r="AK77" s="92"/>
      <c r="AL77" s="92"/>
      <c r="AM77" s="92"/>
      <c r="AN77" s="92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  <c r="BM77" s="92"/>
      <c r="BN77" s="92"/>
      <c r="BO77" s="92"/>
      <c r="BP77" s="92"/>
      <c r="BQ77" s="92"/>
      <c r="BR77" s="92"/>
      <c r="BS77" s="92"/>
      <c r="BT77" s="92"/>
      <c r="BU77" s="92"/>
      <c r="BV77" s="92"/>
      <c r="BW77" s="92"/>
      <c r="BX77" s="92"/>
      <c r="BY77" s="92"/>
      <c r="BZ77" s="92"/>
      <c r="CA77" s="92"/>
      <c r="CB77" s="92"/>
      <c r="CC77" s="92"/>
    </row>
    <row r="78" spans="1:81" x14ac:dyDescent="0.2">
      <c r="A78" s="92"/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92"/>
      <c r="AG78" s="92"/>
      <c r="AH78" s="92"/>
      <c r="AI78" s="92"/>
      <c r="AJ78" s="92"/>
      <c r="AK78" s="92"/>
      <c r="AL78" s="92"/>
      <c r="AM78" s="92"/>
      <c r="AN78" s="92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  <c r="BM78" s="92"/>
      <c r="BN78" s="92"/>
      <c r="BO78" s="92"/>
      <c r="BP78" s="92"/>
      <c r="BQ78" s="92"/>
      <c r="BR78" s="92"/>
      <c r="BS78" s="92"/>
      <c r="BT78" s="92"/>
      <c r="BU78" s="92"/>
      <c r="BV78" s="92"/>
      <c r="BW78" s="92"/>
      <c r="BX78" s="92"/>
      <c r="BY78" s="92"/>
      <c r="BZ78" s="92"/>
      <c r="CA78" s="92"/>
      <c r="CB78" s="92"/>
      <c r="CC78" s="92"/>
    </row>
    <row r="79" spans="1:81" x14ac:dyDescent="0.2">
      <c r="A79" s="92"/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  <c r="BM79" s="92"/>
      <c r="BN79" s="92"/>
      <c r="BO79" s="92"/>
      <c r="BP79" s="92"/>
      <c r="BQ79" s="92"/>
      <c r="BR79" s="92"/>
      <c r="BS79" s="92"/>
      <c r="BT79" s="92"/>
      <c r="BU79" s="92"/>
      <c r="BV79" s="92"/>
      <c r="BW79" s="92"/>
      <c r="BX79" s="92"/>
      <c r="BY79" s="92"/>
      <c r="BZ79" s="92"/>
      <c r="CA79" s="92"/>
      <c r="CB79" s="92"/>
      <c r="CC79" s="92"/>
    </row>
    <row r="80" spans="1:81" x14ac:dyDescent="0.2">
      <c r="A80" s="92"/>
      <c r="B80" s="92"/>
      <c r="C80" s="92"/>
      <c r="D80" s="92"/>
      <c r="E80" s="92"/>
      <c r="F80" s="92"/>
      <c r="G80" s="92"/>
      <c r="H80" s="92"/>
      <c r="I80" s="92"/>
      <c r="J80" s="92"/>
      <c r="K80" s="92"/>
      <c r="L80" s="92"/>
      <c r="M80" s="92"/>
      <c r="N80" s="92"/>
      <c r="O80" s="92"/>
      <c r="P80" s="92"/>
      <c r="Q80" s="92"/>
      <c r="R80" s="92"/>
      <c r="S80" s="92"/>
      <c r="T80" s="92"/>
      <c r="U80" s="92"/>
      <c r="V80" s="92"/>
      <c r="W80" s="92"/>
      <c r="X80" s="92"/>
      <c r="Y80" s="92"/>
      <c r="Z80" s="92"/>
      <c r="AA80" s="92"/>
      <c r="AB80" s="92"/>
      <c r="AC80" s="92"/>
      <c r="AD80" s="92"/>
      <c r="AE80" s="92"/>
      <c r="AF80" s="92"/>
      <c r="AG80" s="92"/>
      <c r="AH80" s="92"/>
      <c r="AI80" s="92"/>
      <c r="AJ80" s="92"/>
      <c r="AK80" s="92"/>
      <c r="AL80" s="92"/>
      <c r="AM80" s="92"/>
      <c r="AN80" s="92"/>
      <c r="AO80" s="92"/>
      <c r="AP80" s="92"/>
      <c r="AQ80" s="92"/>
      <c r="AR80" s="92"/>
      <c r="AS80" s="92"/>
      <c r="AT80" s="92"/>
      <c r="AU80" s="92"/>
      <c r="AV80" s="92"/>
      <c r="AW80" s="92"/>
      <c r="AX80" s="92"/>
      <c r="AY80" s="92"/>
      <c r="AZ80" s="92"/>
      <c r="BA80" s="92"/>
      <c r="BB80" s="92"/>
      <c r="BC80" s="92"/>
      <c r="BD80" s="92"/>
      <c r="BE80" s="92"/>
      <c r="BF80" s="92"/>
      <c r="BG80" s="92"/>
      <c r="BH80" s="92"/>
      <c r="BI80" s="92"/>
      <c r="BJ80" s="92"/>
      <c r="BK80" s="92"/>
      <c r="BL80" s="92"/>
      <c r="BM80" s="92"/>
      <c r="BN80" s="92"/>
      <c r="BO80" s="92"/>
      <c r="BP80" s="92"/>
      <c r="BQ80" s="92"/>
      <c r="BR80" s="92"/>
      <c r="BS80" s="92"/>
      <c r="BT80" s="92"/>
      <c r="BU80" s="92"/>
      <c r="BV80" s="92"/>
      <c r="BW80" s="92"/>
      <c r="BX80" s="92"/>
      <c r="BY80" s="92"/>
      <c r="BZ80" s="92"/>
      <c r="CA80" s="92"/>
      <c r="CB80" s="92"/>
      <c r="CC80" s="92"/>
    </row>
    <row r="81" spans="1:81" x14ac:dyDescent="0.2">
      <c r="A81" s="92"/>
      <c r="B81" s="92"/>
      <c r="C81" s="92"/>
      <c r="D81" s="92"/>
      <c r="E81" s="92"/>
      <c r="F81" s="92"/>
      <c r="G81" s="102"/>
      <c r="H81" s="92"/>
      <c r="I81" s="92"/>
      <c r="J81" s="92"/>
      <c r="K81" s="92"/>
      <c r="L81" s="92"/>
      <c r="M81" s="92"/>
      <c r="N81" s="92"/>
      <c r="O81" s="92"/>
      <c r="P81" s="92"/>
      <c r="Q81" s="92"/>
      <c r="R81" s="92"/>
      <c r="S81" s="92"/>
      <c r="T81" s="92"/>
      <c r="U81" s="92"/>
      <c r="V81" s="92"/>
      <c r="W81" s="92"/>
      <c r="X81" s="92"/>
      <c r="Y81" s="92"/>
      <c r="Z81" s="92"/>
      <c r="AA81" s="92"/>
      <c r="AB81" s="92"/>
      <c r="AC81" s="92"/>
      <c r="AD81" s="92"/>
      <c r="AE81" s="92"/>
      <c r="AF81" s="92"/>
      <c r="AG81" s="92"/>
      <c r="AH81" s="92"/>
      <c r="AI81" s="92"/>
      <c r="AJ81" s="92"/>
      <c r="AK81" s="92"/>
      <c r="AL81" s="92"/>
      <c r="AM81" s="92"/>
      <c r="AN81" s="92"/>
      <c r="AO81" s="92"/>
      <c r="AP81" s="92"/>
      <c r="AQ81" s="92"/>
      <c r="AR81" s="92"/>
      <c r="AS81" s="92"/>
      <c r="AT81" s="92"/>
      <c r="AU81" s="92"/>
      <c r="AV81" s="92"/>
      <c r="AW81" s="92"/>
      <c r="AX81" s="92"/>
      <c r="AY81" s="92"/>
      <c r="AZ81" s="92"/>
      <c r="BA81" s="92"/>
      <c r="BB81" s="92"/>
      <c r="BC81" s="92"/>
      <c r="BD81" s="92"/>
      <c r="BE81" s="92"/>
      <c r="BF81" s="92"/>
      <c r="BG81" s="92"/>
      <c r="BH81" s="92"/>
      <c r="BI81" s="92"/>
      <c r="BJ81" s="92"/>
      <c r="BK81" s="92"/>
      <c r="BL81" s="92"/>
      <c r="BM81" s="92"/>
      <c r="BN81" s="92"/>
      <c r="BO81" s="92"/>
      <c r="BP81" s="92"/>
      <c r="BQ81" s="92"/>
      <c r="BR81" s="92"/>
      <c r="BS81" s="92"/>
      <c r="BT81" s="92"/>
      <c r="BU81" s="92"/>
      <c r="BV81" s="92"/>
      <c r="BW81" s="92"/>
      <c r="BX81" s="92"/>
      <c r="BY81" s="92"/>
      <c r="BZ81" s="92"/>
      <c r="CA81" s="92"/>
      <c r="CB81" s="92"/>
      <c r="CC81" s="92"/>
    </row>
    <row r="82" spans="1:81" x14ac:dyDescent="0.2">
      <c r="A82" s="92"/>
      <c r="B82" s="92"/>
      <c r="C82" s="92"/>
      <c r="D82" s="92"/>
      <c r="E82" s="92"/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92"/>
      <c r="Q82" s="92"/>
      <c r="R82" s="92"/>
      <c r="S82" s="92"/>
      <c r="T82" s="92"/>
      <c r="U82" s="92"/>
      <c r="V82" s="92"/>
      <c r="W82" s="92"/>
      <c r="X82" s="92"/>
      <c r="Y82" s="92"/>
      <c r="Z82" s="92"/>
      <c r="AA82" s="92"/>
      <c r="AB82" s="92"/>
      <c r="AC82" s="92"/>
      <c r="AD82" s="92"/>
      <c r="AE82" s="92"/>
      <c r="AF82" s="92"/>
      <c r="AG82" s="92"/>
      <c r="AH82" s="92"/>
      <c r="AI82" s="92"/>
      <c r="AJ82" s="92"/>
      <c r="AK82" s="92"/>
      <c r="AL82" s="92"/>
      <c r="AM82" s="92"/>
      <c r="AN82" s="92"/>
      <c r="AO82" s="92"/>
      <c r="AP82" s="92"/>
      <c r="AQ82" s="92"/>
      <c r="AR82" s="92"/>
      <c r="AS82" s="92"/>
      <c r="AT82" s="92"/>
      <c r="AU82" s="92"/>
      <c r="AV82" s="92"/>
      <c r="AW82" s="92"/>
      <c r="AX82" s="92"/>
      <c r="AY82" s="92"/>
      <c r="AZ82" s="92"/>
      <c r="BA82" s="92"/>
      <c r="BB82" s="92"/>
      <c r="BC82" s="92"/>
      <c r="BD82" s="92"/>
      <c r="BE82" s="92"/>
      <c r="BF82" s="92"/>
      <c r="BG82" s="92"/>
      <c r="BH82" s="92"/>
      <c r="BI82" s="92"/>
      <c r="BJ82" s="92"/>
      <c r="BK82" s="92"/>
      <c r="BL82" s="92"/>
      <c r="BM82" s="92"/>
      <c r="BN82" s="92"/>
      <c r="BO82" s="92"/>
      <c r="BP82" s="92"/>
      <c r="BQ82" s="92"/>
      <c r="BR82" s="92"/>
      <c r="BS82" s="92"/>
      <c r="BT82" s="92"/>
      <c r="BU82" s="92"/>
      <c r="BV82" s="92"/>
      <c r="BW82" s="92"/>
      <c r="BX82" s="92"/>
      <c r="BY82" s="92"/>
      <c r="BZ82" s="92"/>
      <c r="CA82" s="92"/>
      <c r="CB82" s="92"/>
      <c r="CC82" s="92"/>
    </row>
    <row r="83" spans="1:81" x14ac:dyDescent="0.2">
      <c r="A83" s="92"/>
      <c r="B83" s="92"/>
      <c r="C83" s="92"/>
      <c r="D83" s="92"/>
      <c r="E83" s="92"/>
      <c r="F83" s="92"/>
      <c r="G83" s="92"/>
      <c r="H83" s="92"/>
      <c r="I83" s="92"/>
      <c r="J83" s="92"/>
      <c r="K83" s="92"/>
      <c r="L83" s="92"/>
      <c r="M83" s="92"/>
      <c r="N83" s="92"/>
      <c r="O83" s="92"/>
      <c r="P83" s="92"/>
      <c r="Q83" s="92"/>
      <c r="R83" s="92"/>
      <c r="S83" s="92"/>
      <c r="T83" s="92"/>
      <c r="U83" s="92"/>
      <c r="V83" s="92"/>
      <c r="W83" s="92"/>
      <c r="X83" s="92"/>
      <c r="Y83" s="92"/>
      <c r="Z83" s="92"/>
      <c r="AA83" s="92"/>
      <c r="AB83" s="92"/>
      <c r="AC83" s="92"/>
      <c r="AD83" s="92"/>
      <c r="AE83" s="92"/>
      <c r="AF83" s="92"/>
      <c r="AG83" s="92"/>
      <c r="AH83" s="92"/>
      <c r="AI83" s="92"/>
      <c r="AJ83" s="92"/>
      <c r="AK83" s="92"/>
      <c r="AL83" s="92"/>
      <c r="AM83" s="92"/>
      <c r="AN83" s="92"/>
      <c r="AO83" s="92"/>
      <c r="AP83" s="92"/>
      <c r="AQ83" s="92"/>
      <c r="AR83" s="92"/>
      <c r="AS83" s="92"/>
      <c r="AT83" s="92"/>
      <c r="AU83" s="92"/>
      <c r="AV83" s="92"/>
      <c r="AW83" s="92"/>
      <c r="AX83" s="92"/>
      <c r="AY83" s="92"/>
      <c r="AZ83" s="92"/>
      <c r="BA83" s="92"/>
      <c r="BB83" s="92"/>
      <c r="BC83" s="92"/>
      <c r="BD83" s="92"/>
      <c r="BE83" s="92"/>
      <c r="BF83" s="92"/>
      <c r="BG83" s="92"/>
      <c r="BH83" s="92"/>
      <c r="BI83" s="92"/>
      <c r="BJ83" s="92"/>
      <c r="BK83" s="92"/>
      <c r="BL83" s="92"/>
      <c r="BM83" s="92"/>
      <c r="BN83" s="92"/>
      <c r="BO83" s="92"/>
      <c r="BP83" s="92"/>
      <c r="BQ83" s="92"/>
      <c r="BR83" s="92"/>
      <c r="BS83" s="92"/>
      <c r="BT83" s="92"/>
      <c r="BU83" s="92"/>
      <c r="BV83" s="92"/>
      <c r="BW83" s="92"/>
      <c r="BX83" s="92"/>
      <c r="BY83" s="92"/>
      <c r="BZ83" s="92"/>
      <c r="CA83" s="92"/>
      <c r="CB83" s="92"/>
      <c r="CC83" s="92"/>
    </row>
  </sheetData>
  <mergeCells count="20">
    <mergeCell ref="T32:U32"/>
    <mergeCell ref="Q36:U36"/>
    <mergeCell ref="O8:S8"/>
    <mergeCell ref="AH8:AI8"/>
    <mergeCell ref="AJ8:AM8"/>
    <mergeCell ref="T12:U12"/>
    <mergeCell ref="T17:U17"/>
    <mergeCell ref="T22:U22"/>
    <mergeCell ref="T27:U27"/>
    <mergeCell ref="A8:B8"/>
    <mergeCell ref="C8:H8"/>
    <mergeCell ref="L8:N8"/>
    <mergeCell ref="V8:X8"/>
    <mergeCell ref="Y8:AA8"/>
    <mergeCell ref="D10:G10"/>
    <mergeCell ref="S10:V10"/>
    <mergeCell ref="AH10:AK10"/>
    <mergeCell ref="M2:AB2"/>
    <mergeCell ref="M3:AB3"/>
    <mergeCell ref="M4:AB4"/>
  </mergeCells>
  <pageMargins left="0.47244094488188981" right="0.51181102362204722" top="0.31496062992125984" bottom="0.31496062992125984" header="0.31496062992125984" footer="0.31496062992125984"/>
  <pageSetup scale="60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6</vt:i4>
      </vt:variant>
    </vt:vector>
  </HeadingPairs>
  <TitlesOfParts>
    <vt:vector size="14" baseType="lpstr">
      <vt:lpstr>G-1</vt:lpstr>
      <vt:lpstr>G-2</vt:lpstr>
      <vt:lpstr>G-3</vt:lpstr>
      <vt:lpstr>G-4</vt:lpstr>
      <vt:lpstr>G-Totales</vt:lpstr>
      <vt:lpstr>TRANSMETRO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'G-Totales'!Área_de_impresión</vt:lpstr>
      <vt:lpstr>TRANSMETRO!Área_de_impresión</vt:lpstr>
    </vt:vector>
  </TitlesOfParts>
  <Company>SIEMENS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ASIS-CENTRAL</cp:lastModifiedBy>
  <cp:lastPrinted>2016-08-05T21:24:02Z</cp:lastPrinted>
  <dcterms:created xsi:type="dcterms:W3CDTF">1998-04-02T13:38:56Z</dcterms:created>
  <dcterms:modified xsi:type="dcterms:W3CDTF">2021-01-08T19:41:53Z</dcterms:modified>
</cp:coreProperties>
</file>